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디지털새싹\2. 공고 및 심사\1-1. 공고계획_추경\3. 신청양식\"/>
    </mc:Choice>
  </mc:AlternateContent>
  <xr:revisionPtr revIDLastSave="0" documentId="13_ncr:1_{5A7C429E-F370-425D-89BB-3D4FB8287403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(총괄)신청내역표" sheetId="10" r:id="rId1"/>
    <sheet name="(공통)_강사료 지급 기준 및 명단" sheetId="26" r:id="rId2"/>
    <sheet name="(공통)_교육 인프라 목록" sheetId="27" r:id="rId3"/>
    <sheet name="사업운영비 작성방법(작성x)" sheetId="22" r:id="rId4"/>
    <sheet name="사업관리비 및 간접비 작성방법(작성x)" sheetId="39" r:id="rId5"/>
    <sheet name="A프로그램" sheetId="53" r:id="rId6"/>
    <sheet name="B프로그램" sheetId="64" r:id="rId7"/>
    <sheet name="C프로그램" sheetId="65" r:id="rId8"/>
    <sheet name="총 사업비 산출" sheetId="52" r:id="rId9"/>
  </sheets>
  <definedNames>
    <definedName name="_xlnm.Print_Area" localSheetId="2">'(공통)_교육 인프라 목록'!$A$1:$X$12</definedName>
    <definedName name="_xlnm.Print_Area" localSheetId="0">'(총괄)신청내역표'!$A$1:$W$13</definedName>
    <definedName name="_xlnm.Print_Area" localSheetId="5">A프로그램!$A$1:$O$36</definedName>
    <definedName name="_xlnm.Print_Area" localSheetId="6">B프로그램!$A$1:$O$36</definedName>
    <definedName name="_xlnm.Print_Area" localSheetId="7">C프로그램!$A$1:$O$36</definedName>
    <definedName name="_xlnm.Print_Area" localSheetId="4">'사업관리비 및 간접비 작성방법(작성x)'!$A$1:$O$36</definedName>
    <definedName name="_xlnm.Print_Area" localSheetId="3">'사업운영비 작성방법(작성x)'!$A$1:$O$29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0" i="52" l="1"/>
  <c r="N47" i="52"/>
  <c r="N39" i="52"/>
  <c r="N5" i="64"/>
  <c r="N25" i="65"/>
  <c r="N24" i="65"/>
  <c r="N23" i="65"/>
  <c r="N22" i="65"/>
  <c r="N21" i="65"/>
  <c r="N20" i="65"/>
  <c r="N19" i="65"/>
  <c r="N18" i="65"/>
  <c r="N17" i="65"/>
  <c r="N16" i="65"/>
  <c r="N15" i="65"/>
  <c r="N14" i="65"/>
  <c r="N13" i="65"/>
  <c r="N12" i="65"/>
  <c r="N11" i="65"/>
  <c r="N10" i="65"/>
  <c r="N9" i="65"/>
  <c r="N8" i="65"/>
  <c r="N7" i="65"/>
  <c r="N6" i="65"/>
  <c r="N5" i="65"/>
  <c r="N26" i="65" s="1"/>
  <c r="N25" i="64"/>
  <c r="N24" i="64"/>
  <c r="N23" i="64"/>
  <c r="N22" i="64"/>
  <c r="N21" i="64"/>
  <c r="N20" i="64"/>
  <c r="N19" i="64"/>
  <c r="N18" i="64"/>
  <c r="N17" i="64"/>
  <c r="N16" i="64"/>
  <c r="N15" i="64"/>
  <c r="N14" i="64"/>
  <c r="N13" i="64"/>
  <c r="N12" i="64"/>
  <c r="N11" i="64"/>
  <c r="N10" i="64"/>
  <c r="N9" i="64"/>
  <c r="N8" i="64"/>
  <c r="N7" i="64"/>
  <c r="N6" i="64"/>
  <c r="N26" i="64"/>
  <c r="N5" i="53"/>
  <c r="N26" i="53" s="1"/>
  <c r="N48" i="52" l="1"/>
  <c r="N26" i="39" l="1"/>
  <c r="N19" i="22"/>
  <c r="N18" i="22"/>
  <c r="N37" i="52"/>
  <c r="N25" i="53"/>
  <c r="N6" i="53"/>
  <c r="N7" i="53"/>
  <c r="N8" i="53"/>
  <c r="N9" i="53"/>
  <c r="N10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8" i="52"/>
  <c r="N29" i="52"/>
  <c r="N30" i="52"/>
  <c r="N31" i="52"/>
  <c r="N32" i="52"/>
  <c r="N33" i="52"/>
  <c r="N34" i="52"/>
  <c r="N35" i="52"/>
  <c r="N36" i="52"/>
  <c r="N38" i="52"/>
  <c r="N6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13" i="39"/>
  <c r="N16" i="39"/>
  <c r="N15" i="39"/>
  <c r="N14" i="39"/>
  <c r="N12" i="39"/>
  <c r="N11" i="39"/>
  <c r="N16" i="22"/>
  <c r="N15" i="22"/>
  <c r="N14" i="22"/>
  <c r="N13" i="22"/>
  <c r="N12" i="22"/>
  <c r="N9" i="22"/>
  <c r="N8" i="22"/>
  <c r="N6" i="22"/>
  <c r="N7" i="22"/>
  <c r="Q13" i="10"/>
  <c r="P13" i="10"/>
  <c r="N46" i="52"/>
  <c r="N45" i="52"/>
  <c r="N44" i="52"/>
  <c r="N43" i="52"/>
  <c r="N42" i="52"/>
  <c r="N41" i="52"/>
  <c r="N27" i="52"/>
  <c r="N5" i="52"/>
  <c r="N5" i="22"/>
  <c r="N10" i="22"/>
  <c r="N11" i="22"/>
  <c r="N17" i="22"/>
  <c r="N26" i="52" l="1"/>
  <c r="O27" i="52" l="1"/>
  <c r="O41" i="52" l="1"/>
  <c r="N7" i="39"/>
  <c r="N8" i="39"/>
  <c r="N9" i="39"/>
  <c r="N10" i="39"/>
  <c r="N24" i="39"/>
  <c r="N23" i="39"/>
  <c r="N22" i="39"/>
  <c r="N21" i="39"/>
  <c r="N20" i="39"/>
  <c r="N19" i="39"/>
  <c r="N6" i="39"/>
  <c r="W10" i="10"/>
  <c r="U13" i="10"/>
  <c r="V13" i="10"/>
  <c r="S13" i="10"/>
  <c r="T13" i="10"/>
  <c r="R13" i="10"/>
  <c r="N17" i="39" l="1"/>
  <c r="N25" i="39"/>
  <c r="N18" i="39" l="1"/>
  <c r="O19" i="39" s="1"/>
  <c r="O6" i="39" l="1"/>
  <c r="F13" i="10" l="1"/>
  <c r="H13" i="10" l="1"/>
  <c r="G13" i="10"/>
  <c r="I10" i="10" l="1"/>
  <c r="O13" i="10"/>
  <c r="N13" i="10"/>
  <c r="M13" i="10"/>
  <c r="J10" i="10" l="1"/>
  <c r="L10" i="10" s="1"/>
  <c r="L13" i="10" s="1"/>
  <c r="I13" i="10"/>
  <c r="J13" i="10"/>
  <c r="K13" i="10"/>
  <c r="W13" i="10"/>
  <c r="D38" i="26"/>
  <c r="E38" i="26"/>
  <c r="F38" i="26"/>
  <c r="G38" i="26"/>
  <c r="H38" i="26"/>
  <c r="I38" i="26"/>
  <c r="C38" i="26"/>
  <c r="J35" i="26"/>
  <c r="J36" i="26"/>
  <c r="J37" i="26"/>
  <c r="J34" i="26"/>
  <c r="J38" i="26" l="1"/>
  <c r="R30" i="26" l="1"/>
</calcChain>
</file>

<file path=xl/sharedStrings.xml><?xml version="1.0" encoding="utf-8"?>
<sst xmlns="http://schemas.openxmlformats.org/spreadsheetml/2006/main" count="1016" uniqueCount="290">
  <si>
    <t>회의비</t>
    <phoneticPr fontId="2" type="noConversion"/>
  </si>
  <si>
    <t>산출내역</t>
    <phoneticPr fontId="17" type="noConversion"/>
  </si>
  <si>
    <t>금액</t>
    <phoneticPr fontId="17" type="noConversion"/>
  </si>
  <si>
    <t>구성비</t>
    <phoneticPr fontId="17" type="noConversion"/>
  </si>
  <si>
    <t>×</t>
  </si>
  <si>
    <t>LG 그램 노트북</t>
    <phoneticPr fontId="2" type="noConversion"/>
  </si>
  <si>
    <t>x</t>
    <phoneticPr fontId="2" type="noConversion"/>
  </si>
  <si>
    <t>원</t>
    <phoneticPr fontId="2" type="noConversion"/>
  </si>
  <si>
    <t>대</t>
    <phoneticPr fontId="2" type="noConversion"/>
  </si>
  <si>
    <t>회</t>
    <phoneticPr fontId="2" type="noConversion"/>
  </si>
  <si>
    <t>주강사</t>
    <phoneticPr fontId="2" type="noConversion"/>
  </si>
  <si>
    <t>보조강사</t>
    <phoneticPr fontId="2" type="noConversion"/>
  </si>
  <si>
    <t>인</t>
    <phoneticPr fontId="2" type="noConversion"/>
  </si>
  <si>
    <t>전문가 자문</t>
    <phoneticPr fontId="2" type="noConversion"/>
  </si>
  <si>
    <t>강사료</t>
    <phoneticPr fontId="2" type="noConversion"/>
  </si>
  <si>
    <t>안전관리요원</t>
    <phoneticPr fontId="2" type="noConversion"/>
  </si>
  <si>
    <t>보험료</t>
    <phoneticPr fontId="2" type="noConversion"/>
  </si>
  <si>
    <t>직접비</t>
    <phoneticPr fontId="17" type="noConversion"/>
  </si>
  <si>
    <t>개월</t>
    <phoneticPr fontId="2" type="noConversion"/>
  </si>
  <si>
    <t>책임연구원</t>
    <phoneticPr fontId="2" type="noConversion"/>
  </si>
  <si>
    <t>사업수당</t>
    <phoneticPr fontId="2" type="noConversion"/>
  </si>
  <si>
    <t>미지급인력</t>
    <phoneticPr fontId="2" type="noConversion"/>
  </si>
  <si>
    <t>(참여율)</t>
    <phoneticPr fontId="2" type="noConversion"/>
  </si>
  <si>
    <t>건</t>
    <phoneticPr fontId="2" type="noConversion"/>
  </si>
  <si>
    <t>000 강의실</t>
    <phoneticPr fontId="2" type="noConversion"/>
  </si>
  <si>
    <t>개</t>
    <phoneticPr fontId="2" type="noConversion"/>
  </si>
  <si>
    <t>간접비</t>
    <phoneticPr fontId="17" type="noConversion"/>
  </si>
  <si>
    <t>비목</t>
    <phoneticPr fontId="17" type="noConversion"/>
  </si>
  <si>
    <t>세목</t>
    <phoneticPr fontId="2" type="noConversion"/>
  </si>
  <si>
    <t>세세목</t>
    <phoneticPr fontId="2" type="noConversion"/>
  </si>
  <si>
    <t>■ 지원인력 인건비</t>
    <phoneticPr fontId="17" type="noConversion"/>
  </si>
  <si>
    <t>지원인력 인건비</t>
    <phoneticPr fontId="2" type="noConversion"/>
  </si>
  <si>
    <t>■ 기관 공통경비</t>
    <phoneticPr fontId="17" type="noConversion"/>
  </si>
  <si>
    <t>사무실 임대료</t>
    <phoneticPr fontId="2" type="noConversion"/>
  </si>
  <si>
    <t>장비 구축비</t>
    <phoneticPr fontId="2" type="noConversion"/>
  </si>
  <si>
    <t>비품 구입</t>
    <phoneticPr fontId="2" type="noConversion"/>
  </si>
  <si>
    <t>공공요금</t>
    <phoneticPr fontId="2" type="noConversion"/>
  </si>
  <si>
    <t>■ 장비·시설 구축 및 운영비</t>
    <phoneticPr fontId="17" type="noConversion"/>
  </si>
  <si>
    <t>세트</t>
    <phoneticPr fontId="2" type="noConversion"/>
  </si>
  <si>
    <t>4개월</t>
    <phoneticPr fontId="2" type="noConversion"/>
  </si>
  <si>
    <t>지원인력 A</t>
    <phoneticPr fontId="2" type="noConversion"/>
  </si>
  <si>
    <t>임대료</t>
    <phoneticPr fontId="2" type="noConversion"/>
  </si>
  <si>
    <t>보관함(서랍)</t>
    <phoneticPr fontId="2" type="noConversion"/>
  </si>
  <si>
    <t>A4용지(세트)</t>
    <phoneticPr fontId="2" type="noConversion"/>
  </si>
  <si>
    <t>수도, 전기료 등 요금</t>
    <phoneticPr fontId="2" type="noConversion"/>
  </si>
  <si>
    <t>품명</t>
    <phoneticPr fontId="2" type="noConversion"/>
  </si>
  <si>
    <t>단위</t>
    <phoneticPr fontId="2" type="noConversion"/>
  </si>
  <si>
    <t>단위</t>
    <phoneticPr fontId="2" type="noConversion"/>
  </si>
  <si>
    <r>
      <rPr>
        <b/>
        <sz val="20"/>
        <color rgb="FF0070C0"/>
        <rFont val="HY견고딕"/>
        <family val="1"/>
        <charset val="129"/>
      </rPr>
      <t>엔트리를 활용한 우리 지역 날씨 예측</t>
    </r>
    <r>
      <rPr>
        <b/>
        <sz val="20"/>
        <color theme="1"/>
        <rFont val="HY견고딕"/>
        <family val="1"/>
        <charset val="129"/>
      </rPr>
      <t xml:space="preserve"> 프로그램 세부 산출내역서</t>
    </r>
    <phoneticPr fontId="2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</si>
  <si>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2" type="noConversion"/>
  </si>
  <si>
    <t>`</t>
    <phoneticPr fontId="2" type="noConversion"/>
  </si>
  <si>
    <t>금액(공급가액)</t>
    <phoneticPr fontId="2" type="noConversion"/>
  </si>
  <si>
    <t>수량</t>
    <phoneticPr fontId="2" type="noConversion"/>
  </si>
  <si>
    <t>횟수</t>
    <phoneticPr fontId="2" type="noConversion"/>
  </si>
  <si>
    <t>x</t>
    <phoneticPr fontId="2" type="noConversion"/>
  </si>
  <si>
    <t>x</t>
    <phoneticPr fontId="2" type="noConversion"/>
  </si>
  <si>
    <t>사업운영비</t>
    <phoneticPr fontId="2" type="noConversion"/>
  </si>
  <si>
    <t>사업관리비</t>
    <phoneticPr fontId="2" type="noConversion"/>
  </si>
  <si>
    <t>사업운영비</t>
    <phoneticPr fontId="2" type="noConversion"/>
  </si>
  <si>
    <t>※ 칸이 부족할 경우 아래로 추가하여 작성</t>
  </si>
  <si>
    <t>연번</t>
  </si>
  <si>
    <r>
      <t xml:space="preserve">강사명
</t>
    </r>
    <r>
      <rPr>
        <sz val="10"/>
        <color rgb="FF000000"/>
        <rFont val="한양중고딕"/>
        <family val="3"/>
        <charset val="129"/>
      </rPr>
      <t>(가나다순)</t>
    </r>
    <phoneticPr fontId="2" type="noConversion"/>
  </si>
  <si>
    <t>생년월일</t>
    <phoneticPr fontId="2" type="noConversion"/>
  </si>
  <si>
    <t>소속</t>
    <phoneticPr fontId="2" type="noConversion"/>
  </si>
  <si>
    <r>
      <t>최종학력</t>
    </r>
    <r>
      <rPr>
        <sz val="10"/>
        <color rgb="FF000000"/>
        <rFont val="한양중고딕"/>
        <family val="3"/>
        <charset val="129"/>
      </rPr>
      <t>(졸업기준)</t>
    </r>
    <phoneticPr fontId="2" type="noConversion"/>
  </si>
  <si>
    <t>관련 주요 경력</t>
    <phoneticPr fontId="2" type="noConversion"/>
  </si>
  <si>
    <t>구분</t>
    <phoneticPr fontId="2" type="noConversion"/>
  </si>
  <si>
    <t>기관명</t>
    <phoneticPr fontId="2" type="noConversion"/>
  </si>
  <si>
    <t>직위</t>
    <phoneticPr fontId="2" type="noConversion"/>
  </si>
  <si>
    <t>학교명</t>
    <phoneticPr fontId="2" type="noConversion"/>
  </si>
  <si>
    <t>전공</t>
    <phoneticPr fontId="2" type="noConversion"/>
  </si>
  <si>
    <t>19800123</t>
    <phoneticPr fontId="2" type="noConversion"/>
  </si>
  <si>
    <t>OOO연구소</t>
    <phoneticPr fontId="2" type="noConversion"/>
  </si>
  <si>
    <t>소장</t>
    <phoneticPr fontId="2" type="noConversion"/>
  </si>
  <si>
    <t>OOO대학교</t>
    <phoneticPr fontId="2" type="noConversion"/>
  </si>
  <si>
    <t>학사</t>
    <phoneticPr fontId="2" type="noConversion"/>
  </si>
  <si>
    <t>컴퓨터공학</t>
    <phoneticPr fontId="2" type="noConversion"/>
  </si>
  <si>
    <t>OOO 개발팀 프로그래머(`02~`06년)
OOOO 프로그램 개발팀 과장(`07~`13년)
OO기업 데이터인텔리전스팀 팀장(`14~`17년)`
OO연구소 소장(`18~현재)</t>
    <phoneticPr fontId="2" type="noConversion"/>
  </si>
  <si>
    <t>120H</t>
    <phoneticPr fontId="2" type="noConversion"/>
  </si>
  <si>
    <t>19841221</t>
    <phoneticPr fontId="2" type="noConversion"/>
  </si>
  <si>
    <t>OOO대학</t>
    <phoneticPr fontId="2" type="noConversion"/>
  </si>
  <si>
    <t>부교수</t>
    <phoneticPr fontId="2" type="noConversion"/>
  </si>
  <si>
    <t>박사</t>
    <phoneticPr fontId="2" type="noConversion"/>
  </si>
  <si>
    <t>정보통신공학</t>
    <phoneticPr fontId="2" type="noConversion"/>
  </si>
  <si>
    <t>-</t>
    <phoneticPr fontId="2" type="noConversion"/>
  </si>
  <si>
    <t xml:space="preserve">OOO OO부 AI팀(`07~`11년)
OO대학 OOO과 겸임교수(`11~`13년)
OO대학  ooo과 부교수(`14~현재) </t>
    <phoneticPr fontId="2" type="noConversion"/>
  </si>
  <si>
    <t>50H</t>
    <phoneticPr fontId="2" type="noConversion"/>
  </si>
  <si>
    <t>OOO</t>
    <phoneticPr fontId="2" type="noConversion"/>
  </si>
  <si>
    <t>00000000</t>
    <phoneticPr fontId="2" type="noConversion"/>
  </si>
  <si>
    <t>OO</t>
    <phoneticPr fontId="2" type="noConversion"/>
  </si>
  <si>
    <t>OOOOO</t>
    <phoneticPr fontId="2" type="noConversion"/>
  </si>
  <si>
    <t>00</t>
    <phoneticPr fontId="2" type="noConversion"/>
  </si>
  <si>
    <t>*** *** ***</t>
    <phoneticPr fontId="2" type="noConversion"/>
  </si>
  <si>
    <t>00000001</t>
  </si>
  <si>
    <t>00000002</t>
  </si>
  <si>
    <t>참여 프로그램</t>
    <phoneticPr fontId="2" type="noConversion"/>
  </si>
  <si>
    <t>참여 구분</t>
    <phoneticPr fontId="2" type="noConversion"/>
  </si>
  <si>
    <t>주강사</t>
    <phoneticPr fontId="2" type="noConversion"/>
  </si>
  <si>
    <t>강사료 지급 기준 및 참여 명단</t>
    <phoneticPr fontId="2" type="noConversion"/>
  </si>
  <si>
    <t>1. 지급 기준</t>
    <phoneticPr fontId="2" type="noConversion"/>
  </si>
  <si>
    <t>다</t>
    <phoneticPr fontId="2" type="noConversion"/>
  </si>
  <si>
    <t>가</t>
    <phoneticPr fontId="2" type="noConversion"/>
  </si>
  <si>
    <t>나</t>
    <phoneticPr fontId="2" type="noConversion"/>
  </si>
  <si>
    <t>적용대상</t>
    <phoneticPr fontId="2" type="noConversion"/>
  </si>
  <si>
    <t>시간당 금액</t>
    <phoneticPr fontId="2" type="noConversion"/>
  </si>
  <si>
    <t>수업 1회 최대 지급액</t>
    <phoneticPr fontId="2" type="noConversion"/>
  </si>
  <si>
    <t>구분</t>
    <phoneticPr fontId="2" type="noConversion"/>
  </si>
  <si>
    <t>등급</t>
    <phoneticPr fontId="2" type="noConversion"/>
  </si>
  <si>
    <t>외부 전문가</t>
    <phoneticPr fontId="2" type="noConversion"/>
  </si>
  <si>
    <t>안전관리</t>
    <phoneticPr fontId="2" type="noConversion"/>
  </si>
  <si>
    <t>총 투입시간</t>
    <phoneticPr fontId="2" type="noConversion"/>
  </si>
  <si>
    <t>연번</t>
    <phoneticPr fontId="2" type="noConversion"/>
  </si>
  <si>
    <t>구분</t>
    <phoneticPr fontId="2" type="noConversion"/>
  </si>
  <si>
    <t>수량
(개)</t>
    <phoneticPr fontId="2" type="noConversion"/>
  </si>
  <si>
    <t>시설
정원</t>
    <phoneticPr fontId="2" type="noConversion"/>
  </si>
  <si>
    <t>시설
면적(㎡)</t>
    <phoneticPr fontId="2" type="noConversion"/>
  </si>
  <si>
    <t>시설 소재지</t>
    <phoneticPr fontId="2" type="noConversion"/>
  </si>
  <si>
    <t>임차여부</t>
    <phoneticPr fontId="2" type="noConversion"/>
  </si>
  <si>
    <t>괸리주체</t>
    <phoneticPr fontId="2" type="noConversion"/>
  </si>
  <si>
    <t>규격·사양</t>
    <phoneticPr fontId="2" type="noConversion"/>
  </si>
  <si>
    <t>저자 또는 
개발처</t>
    <phoneticPr fontId="2" type="noConversion"/>
  </si>
  <si>
    <t>관리주체</t>
    <phoneticPr fontId="2" type="noConversion"/>
  </si>
  <si>
    <t>관리주체</t>
    <phoneticPr fontId="2" type="noConversion"/>
  </si>
  <si>
    <t>시설</t>
  </si>
  <si>
    <t>실습실</t>
    <phoneticPr fontId="2" type="noConversion"/>
  </si>
  <si>
    <t>서울 OO구</t>
    <phoneticPr fontId="2" type="noConversion"/>
  </si>
  <si>
    <t>자체</t>
    <phoneticPr fontId="2" type="noConversion"/>
  </si>
  <si>
    <t>훈련기관</t>
    <phoneticPr fontId="2" type="noConversion"/>
  </si>
  <si>
    <t>장비</t>
    <phoneticPr fontId="2" type="noConversion"/>
  </si>
  <si>
    <t>20</t>
    <phoneticPr fontId="2" type="noConversion"/>
  </si>
  <si>
    <t>OS : Windows10 64bit / RAM : 16G / HDD : 1TB</t>
    <phoneticPr fontId="2" type="noConversion"/>
  </si>
  <si>
    <t>ㅇㅇㅇ</t>
  </si>
  <si>
    <t>구입/자체개발</t>
  </si>
  <si>
    <t>교육 인프라 목록</t>
    <phoneticPr fontId="2" type="noConversion"/>
  </si>
  <si>
    <t>구분
(시설/장비/교구재)</t>
    <phoneticPr fontId="2" type="noConversion"/>
  </si>
  <si>
    <t>시설/장비/교구재명</t>
    <phoneticPr fontId="2" type="noConversion"/>
  </si>
  <si>
    <t>노트북</t>
    <phoneticPr fontId="2" type="noConversion"/>
  </si>
  <si>
    <t>공용 와이파이</t>
    <phoneticPr fontId="2" type="noConversion"/>
  </si>
  <si>
    <t>장비 정보</t>
    <phoneticPr fontId="2" type="noConversion"/>
  </si>
  <si>
    <t>교육시설 정보(집합형일 경우 필수)</t>
    <phoneticPr fontId="2" type="noConversion"/>
  </si>
  <si>
    <t>교구재 정보</t>
    <phoneticPr fontId="2" type="noConversion"/>
  </si>
  <si>
    <t>단가</t>
    <phoneticPr fontId="2" type="noConversion"/>
  </si>
  <si>
    <t>규격·사양</t>
    <phoneticPr fontId="2" type="noConversion"/>
  </si>
  <si>
    <t>장비 구입/임차처</t>
    <phoneticPr fontId="2" type="noConversion"/>
  </si>
  <si>
    <t>대여</t>
    <phoneticPr fontId="2" type="noConversion"/>
  </si>
  <si>
    <t>00대학교 
제1공학관 2층 204호
(ㅇㅇ실습실)</t>
    <phoneticPr fontId="2" type="noConversion"/>
  </si>
  <si>
    <t>㈜ 000</t>
    <phoneticPr fontId="2" type="noConversion"/>
  </si>
  <si>
    <t>프로그램명</t>
    <phoneticPr fontId="2" type="noConversion"/>
  </si>
  <si>
    <t>※ 시설, 장비, 교구재 활용 시 관련 견적서 첨부 필수</t>
    <phoneticPr fontId="2" type="noConversion"/>
  </si>
  <si>
    <t>교구</t>
    <phoneticPr fontId="2" type="noConversion"/>
  </si>
  <si>
    <t>교재</t>
    <phoneticPr fontId="2" type="noConversion"/>
  </si>
  <si>
    <r>
      <t>해당분야 경력</t>
    </r>
    <r>
      <rPr>
        <sz val="10"/>
        <color rgb="FF000000"/>
        <rFont val="한양중고딕"/>
        <family val="3"/>
        <charset val="129"/>
      </rPr>
      <t>(년)</t>
    </r>
    <phoneticPr fontId="2" type="noConversion"/>
  </si>
  <si>
    <t>정산수수료</t>
    <phoneticPr fontId="2" type="noConversion"/>
  </si>
  <si>
    <t>0000 교재 구입</t>
    <phoneticPr fontId="2" type="noConversion"/>
  </si>
  <si>
    <t>2. 강사진 및 전문가 구성 명단</t>
    <phoneticPr fontId="2" type="noConversion"/>
  </si>
  <si>
    <t>확정여부</t>
    <phoneticPr fontId="2" type="noConversion"/>
  </si>
  <si>
    <t>확정</t>
    <phoneticPr fontId="2" type="noConversion"/>
  </si>
  <si>
    <t>예정(협의중)</t>
    <phoneticPr fontId="2" type="noConversion"/>
  </si>
  <si>
    <t>가</t>
    <phoneticPr fontId="2" type="noConversion"/>
  </si>
  <si>
    <t>홍길동</t>
    <phoneticPr fontId="2" type="noConversion"/>
  </si>
  <si>
    <t>임꺽정</t>
    <phoneticPr fontId="2" type="noConversion"/>
  </si>
  <si>
    <t>엔트리를 활용한</t>
    <phoneticPr fontId="2" type="noConversion"/>
  </si>
  <si>
    <t>확정 비율</t>
    <phoneticPr fontId="2" type="noConversion"/>
  </si>
  <si>
    <t>교원 자격증
('24.1.2)</t>
    <phoneticPr fontId="2" type="noConversion"/>
  </si>
  <si>
    <t>관련 자격증
(취득일자)</t>
    <phoneticPr fontId="2" type="noConversion"/>
  </si>
  <si>
    <t>보험명</t>
    <phoneticPr fontId="2" type="noConversion"/>
  </si>
  <si>
    <t>보드 구입(일회성)</t>
    <phoneticPr fontId="2" type="noConversion"/>
  </si>
  <si>
    <t>AI코디니 임차비(범용성)</t>
    <phoneticPr fontId="2" type="noConversion"/>
  </si>
  <si>
    <t>현직 교원</t>
    <phoneticPr fontId="2" type="noConversion"/>
  </si>
  <si>
    <t>대학 교수</t>
    <phoneticPr fontId="2" type="noConversion"/>
  </si>
  <si>
    <t>기업 소속 전문가</t>
    <phoneticPr fontId="2" type="noConversion"/>
  </si>
  <si>
    <t>외부 강사(방과후 등)</t>
    <phoneticPr fontId="2" type="noConversion"/>
  </si>
  <si>
    <t>예비 교원</t>
    <phoneticPr fontId="2" type="noConversion"/>
  </si>
  <si>
    <t>대학원생(석, 박사)</t>
    <phoneticPr fontId="2" type="noConversion"/>
  </si>
  <si>
    <t>대학생</t>
    <phoneticPr fontId="2" type="noConversion"/>
  </si>
  <si>
    <t>주강사</t>
    <phoneticPr fontId="2" type="noConversion"/>
  </si>
  <si>
    <t>보조강사</t>
    <phoneticPr fontId="2" type="noConversion"/>
  </si>
  <si>
    <t>안전관리</t>
    <phoneticPr fontId="2" type="noConversion"/>
  </si>
  <si>
    <t>외부 전문가</t>
    <phoneticPr fontId="2" type="noConversion"/>
  </si>
  <si>
    <t>구분</t>
    <phoneticPr fontId="2" type="noConversion"/>
  </si>
  <si>
    <t>합계</t>
    <phoneticPr fontId="2" type="noConversion"/>
  </si>
  <si>
    <t>3. 활용 전문가 구성 분포(인원 수 기재)</t>
    <phoneticPr fontId="2" type="noConversion"/>
  </si>
  <si>
    <t>0000 홍보</t>
    <phoneticPr fontId="2" type="noConversion"/>
  </si>
  <si>
    <t>연번</t>
    <phoneticPr fontId="2" type="noConversion"/>
  </si>
  <si>
    <t>과정 구분</t>
    <phoneticPr fontId="2" type="noConversion"/>
  </si>
  <si>
    <t>학교급</t>
    <phoneticPr fontId="2" type="noConversion"/>
  </si>
  <si>
    <t>교육 프로그램명</t>
    <phoneticPr fontId="2" type="noConversion"/>
  </si>
  <si>
    <t>직접비</t>
    <phoneticPr fontId="2" type="noConversion"/>
  </si>
  <si>
    <t>간접비</t>
    <phoneticPr fontId="2" type="noConversion"/>
  </si>
  <si>
    <t>사업운영비</t>
    <phoneticPr fontId="2" type="noConversion"/>
  </si>
  <si>
    <t>인건비</t>
    <phoneticPr fontId="2" type="noConversion"/>
  </si>
  <si>
    <t>예시</t>
    <phoneticPr fontId="2" type="noConversion"/>
  </si>
  <si>
    <t>엔트리를 활용한 우리 지역 날씨 예측</t>
    <phoneticPr fontId="2" type="noConversion"/>
  </si>
  <si>
    <t>교육소양</t>
    <phoneticPr fontId="2" type="noConversion"/>
  </si>
  <si>
    <t>디지털 리터러시</t>
  </si>
  <si>
    <t>1인
교육단가
(A)</t>
    <phoneticPr fontId="2" type="noConversion"/>
  </si>
  <si>
    <t>수업차시</t>
    <phoneticPr fontId="2" type="noConversion"/>
  </si>
  <si>
    <t>시간당 단가</t>
    <phoneticPr fontId="2" type="noConversion"/>
  </si>
  <si>
    <r>
      <t xml:space="preserve">수업인원(B)
</t>
    </r>
    <r>
      <rPr>
        <b/>
        <sz val="8"/>
        <color rgb="FF000000"/>
        <rFont val="맑은 고딕"/>
        <family val="3"/>
        <charset val="129"/>
        <scheme val="minor"/>
      </rPr>
      <t>* 1개 클래스 기준</t>
    </r>
    <r>
      <rPr>
        <b/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8"/>
        <color rgb="FF000000"/>
        <rFont val="맑은 고딕"/>
        <family val="3"/>
        <charset val="129"/>
        <scheme val="minor"/>
      </rPr>
      <t>예상 평균</t>
    </r>
    <phoneticPr fontId="2" type="noConversion"/>
  </si>
  <si>
    <t>운영 횟수
(C)</t>
    <phoneticPr fontId="2" type="noConversion"/>
  </si>
  <si>
    <t>목표인원
(D=BxC)</t>
    <phoneticPr fontId="2" type="noConversion"/>
  </si>
  <si>
    <t>프로그램
운영비 합계
(부가세 포함)
(E=AxD)</t>
    <phoneticPr fontId="2" type="noConversion"/>
  </si>
  <si>
    <t>합계 및 평균</t>
    <phoneticPr fontId="2" type="noConversion"/>
  </si>
  <si>
    <t>활동 가능 권역</t>
    <phoneticPr fontId="2" type="noConversion"/>
  </si>
  <si>
    <t>전국</t>
    <phoneticPr fontId="2" type="noConversion"/>
  </si>
  <si>
    <t>서울·인천</t>
    <phoneticPr fontId="2" type="noConversion"/>
  </si>
  <si>
    <t>호남·제주</t>
    <phoneticPr fontId="2" type="noConversion"/>
  </si>
  <si>
    <t>경기</t>
    <phoneticPr fontId="2" type="noConversion"/>
  </si>
  <si>
    <t>해당 없음</t>
    <phoneticPr fontId="2" type="noConversion"/>
  </si>
  <si>
    <t>단기인력(안전관리 포함)</t>
    <phoneticPr fontId="2" type="noConversion"/>
  </si>
  <si>
    <t>연구원1</t>
    <phoneticPr fontId="2" type="noConversion"/>
  </si>
  <si>
    <t>연구원2</t>
    <phoneticPr fontId="2" type="noConversion"/>
  </si>
  <si>
    <t>선임연구원1</t>
    <phoneticPr fontId="2" type="noConversion"/>
  </si>
  <si>
    <t>선임연구원2</t>
    <phoneticPr fontId="2" type="noConversion"/>
  </si>
  <si>
    <t>비고</t>
    <phoneticPr fontId="2" type="noConversion"/>
  </si>
  <si>
    <t>4인/1대</t>
    <phoneticPr fontId="2" type="noConversion"/>
  </si>
  <si>
    <t>1인/1대</t>
    <phoneticPr fontId="2" type="noConversion"/>
  </si>
  <si>
    <t>1인/1개</t>
    <phoneticPr fontId="2" type="noConversion"/>
  </si>
  <si>
    <t>20인/1실</t>
    <phoneticPr fontId="2" type="noConversion"/>
  </si>
  <si>
    <t>1인/1부</t>
    <phoneticPr fontId="2" type="noConversion"/>
  </si>
  <si>
    <t>부</t>
    <phoneticPr fontId="2" type="noConversion"/>
  </si>
  <si>
    <t>총계(3=(1)+(2))</t>
    <phoneticPr fontId="19" type="noConversion"/>
  </si>
  <si>
    <t>사업관리비 및 간접비 작성 예시('총 사업비 산출' 시트)</t>
    <phoneticPr fontId="2" type="noConversion"/>
  </si>
  <si>
    <t>※ 사업관리비 및 간접비는 총액 기준 작성</t>
  </si>
  <si>
    <t xml:space="preserve">직접비       </t>
    <phoneticPr fontId="2" type="noConversion"/>
  </si>
  <si>
    <t>실</t>
    <phoneticPr fontId="2" type="noConversion"/>
  </si>
  <si>
    <t>사업운영비 소계(1)</t>
    <phoneticPr fontId="17" type="noConversion"/>
  </si>
  <si>
    <t>사업관리비 소계(2)</t>
    <phoneticPr fontId="17" type="noConversion"/>
  </si>
  <si>
    <r>
      <t>직접비</t>
    </r>
    <r>
      <rPr>
        <b/>
        <sz val="11"/>
        <color indexed="12"/>
        <rFont val="굴림"/>
        <family val="3"/>
        <charset val="129"/>
      </rPr>
      <t xml:space="preserve"> 소계(3)</t>
    </r>
    <phoneticPr fontId="17" type="noConversion"/>
  </si>
  <si>
    <t>간접비 소계(4)</t>
    <phoneticPr fontId="17" type="noConversion"/>
  </si>
  <si>
    <t>사업운영비 소계(1)</t>
    <phoneticPr fontId="2" type="noConversion"/>
  </si>
  <si>
    <t>사업관리비 소계(2)</t>
    <phoneticPr fontId="2" type="noConversion"/>
  </si>
  <si>
    <t>직접비 소계(3)</t>
    <phoneticPr fontId="17" type="noConversion"/>
  </si>
  <si>
    <t>시설·장비 임차비</t>
    <phoneticPr fontId="2" type="noConversion"/>
  </si>
  <si>
    <t>재료구입비</t>
    <phoneticPr fontId="2" type="noConversion"/>
  </si>
  <si>
    <t>외부 전문가 기술 활용비</t>
    <phoneticPr fontId="2" type="noConversion"/>
  </si>
  <si>
    <t>그 외 운영비</t>
    <phoneticPr fontId="2" type="noConversion"/>
  </si>
  <si>
    <t>그 외 관리비</t>
    <phoneticPr fontId="2" type="noConversion"/>
  </si>
  <si>
    <t>인쇄·복사·인화·
슬라이드 제작비(홍보)</t>
    <phoneticPr fontId="2" type="noConversion"/>
  </si>
  <si>
    <t>■ 시설·장비 임차비</t>
    <phoneticPr fontId="17" type="noConversion"/>
  </si>
  <si>
    <t>■ 재료구입비</t>
    <phoneticPr fontId="17" type="noConversion"/>
  </si>
  <si>
    <t>■ 인쇄·복사·인화·
슬라이드 제작비</t>
    <phoneticPr fontId="17" type="noConversion"/>
  </si>
  <si>
    <t>■ 외부 전문가 기술 활용비</t>
    <phoneticPr fontId="17" type="noConversion"/>
  </si>
  <si>
    <t>■ 회의비</t>
    <phoneticPr fontId="17" type="noConversion"/>
  </si>
  <si>
    <t>■ 제세공과·수수료·공공요금</t>
    <phoneticPr fontId="17" type="noConversion"/>
  </si>
  <si>
    <t>■ 기타 경비</t>
    <phoneticPr fontId="17" type="noConversion"/>
  </si>
  <si>
    <t>관리목</t>
    <phoneticPr fontId="2" type="noConversion"/>
  </si>
  <si>
    <t>장비 임차</t>
    <phoneticPr fontId="2" type="noConversion"/>
  </si>
  <si>
    <t>교육장·시설 임차</t>
    <phoneticPr fontId="2" type="noConversion"/>
  </si>
  <si>
    <t>교구 임차</t>
    <phoneticPr fontId="2" type="noConversion"/>
  </si>
  <si>
    <t>교재 인쇄·제작·구매</t>
    <phoneticPr fontId="2" type="noConversion"/>
  </si>
  <si>
    <t>외부 전문가 활용</t>
    <phoneticPr fontId="2" type="noConversion"/>
  </si>
  <si>
    <t>■ 일용직활용비</t>
    <phoneticPr fontId="17" type="noConversion"/>
  </si>
  <si>
    <t>단기근로자 활용</t>
    <phoneticPr fontId="2" type="noConversion"/>
  </si>
  <si>
    <t>교통비(평균 적용)</t>
    <phoneticPr fontId="2" type="noConversion"/>
  </si>
  <si>
    <t>교육생 식·다과비</t>
    <phoneticPr fontId="2" type="noConversion"/>
  </si>
  <si>
    <t>다과 제공</t>
    <phoneticPr fontId="2" type="noConversion"/>
  </si>
  <si>
    <t>■ 우편요금·택배비</t>
    <phoneticPr fontId="17" type="noConversion"/>
  </si>
  <si>
    <t>운송비</t>
    <phoneticPr fontId="2" type="noConversion"/>
  </si>
  <si>
    <t>장비 운송</t>
    <phoneticPr fontId="2" type="noConversion"/>
  </si>
  <si>
    <t xml:space="preserve"> </t>
    <phoneticPr fontId="2" type="noConversion"/>
  </si>
  <si>
    <t>교구 구매</t>
    <phoneticPr fontId="2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</si>
  <si>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 기준으로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</si>
  <si>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■ 내부 인건비</t>
    <phoneticPr fontId="17" type="noConversion"/>
  </si>
  <si>
    <t>참여 인력 사업 수당</t>
    <phoneticPr fontId="2" type="noConversion"/>
  </si>
  <si>
    <t>참여 인력 인건비</t>
    <phoneticPr fontId="2" type="noConversion"/>
  </si>
  <si>
    <t>회의 식·다과비</t>
    <phoneticPr fontId="2" type="noConversion"/>
  </si>
  <si>
    <t xml:space="preserve">홍보물 인쇄·제작 </t>
    <phoneticPr fontId="2" type="noConversion"/>
  </si>
  <si>
    <t>■ 사무용품비</t>
    <phoneticPr fontId="17" type="noConversion"/>
  </si>
  <si>
    <t>사무용품</t>
    <phoneticPr fontId="2" type="noConversion"/>
  </si>
  <si>
    <t>문구류</t>
    <phoneticPr fontId="2" type="noConversion"/>
  </si>
  <si>
    <t>■ 출장비</t>
    <phoneticPr fontId="17" type="noConversion"/>
  </si>
  <si>
    <t>국내 출장 여비</t>
    <phoneticPr fontId="2" type="noConversion"/>
  </si>
  <si>
    <t>현장 운영 출장</t>
    <phoneticPr fontId="2" type="noConversion"/>
  </si>
  <si>
    <r>
      <t xml:space="preserve">(프로그램명) </t>
    </r>
    <r>
      <rPr>
        <b/>
        <sz val="20"/>
        <rFont val="HY견고딕"/>
        <family val="1"/>
        <charset val="129"/>
      </rPr>
      <t>프로그램 세부 산출내역서</t>
    </r>
    <phoneticPr fontId="2" type="noConversion"/>
  </si>
  <si>
    <r>
      <t xml:space="preserve">총 사업비 산출내역서   
</t>
    </r>
    <r>
      <rPr>
        <b/>
        <sz val="22"/>
        <color rgb="FFFF0000"/>
        <rFont val="맑은 고딕"/>
        <family val="3"/>
        <charset val="129"/>
        <scheme val="minor"/>
      </rPr>
      <t>※ 제출 전 수식 최종 확인 必</t>
    </r>
    <phoneticPr fontId="2" type="noConversion"/>
  </si>
  <si>
    <t>인쇄·복사·인화·
슬라이드 제작비
(교재)</t>
    <phoneticPr fontId="2" type="noConversion"/>
  </si>
  <si>
    <t>인원 수송</t>
    <phoneticPr fontId="2" type="noConversion"/>
  </si>
  <si>
    <t>차량 렌트</t>
    <phoneticPr fontId="2" type="noConversion"/>
  </si>
  <si>
    <t>총계 (5)=(3)+(4)</t>
    <phoneticPr fontId="19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</si>
  <si>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공급가액과 매입부가세 합산 금액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</si>
  <si>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[사업관리비 및 간접비 편성 시 고려사항]
1. 실 작성 시 모든 폰트는 검은색으로 변경하여 작성
2. 사업관리비 및 간접비는 '총 사업비 산출' 시트에만 작성
3. 매입부가세가 발생하는 항목은 공급가액과 매입부가세 합산 금액 작성, 강사료, 보험료 등 매입부가세와 관련없는 항목은 실 집행금액 작성
4. 인건비 내 초과근무수당 계상 가능하나 참여율 기준으로 계상해야 함(예. 참여율 50%라면 지급 필요 초과근무수당에서 50%까지 책정 가능)
5. 직접비와 간접비로 구분하여 편성하되, 간접비는 직접비(사업운영비+사업관리비)의 5% 이내로 편성('구성비' 확인 필)
6. 사업관리비 합계는 직접비(사업운영비+사업관리비)의 15% 이내로 편성('구성비' 확인 필)
7. 단위는 가급적 변경을 지양하고, 불가피하게 변경하더라도 1식 등의 모호한 표현 금지
8. 사업수당은 미지급인건비의 20%이하 준수('금액' 열에 해당 비율 반영하여 산출, 현재는 0.2(20%)로 반영되어 있음)
9. 정산수수료 책정 필수(공급가액 150만원, 향후 정확한 금액 안내 및 일괄 사업비 변경 요청 예정)</t>
    <phoneticPr fontId="2" type="noConversion"/>
  </si>
  <si>
    <t>총계</t>
    <phoneticPr fontId="19" type="noConversion"/>
  </si>
  <si>
    <t>세부 내역 기준 신청(제출) 금액(공급대가(부가세 포함) 기준 작성)</t>
    <phoneticPr fontId="2" type="noConversion"/>
  </si>
  <si>
    <t>신청 예산 내역(공급대가(부가세 포함) 기준 작성)</t>
    <phoneticPr fontId="2" type="noConversion"/>
  </si>
  <si>
    <t>단가 기준 신청(제출) 금액(공급대가(부가세 포함) 기준 작성)</t>
    <phoneticPr fontId="2" type="noConversion"/>
  </si>
  <si>
    <t>초저(1~4학년)</t>
  </si>
  <si>
    <t>초고(5~6학년)</t>
  </si>
  <si>
    <t>2026년 디지털새싹 프로그램 운영 사업비 신청내역표</t>
    <phoneticPr fontId="2" type="noConversion"/>
  </si>
  <si>
    <t>AI 활용 문제해결형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</si>
</sst>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0.0%"/>
    <numFmt numFmtId="178" formatCode="_ &quot;₩&quot;* #,##0_ ;_ &quot;₩&quot;* \-#,##0_ ;_ &quot;₩&quot;* &quot;-&quot;_ ;_ @_ "/>
    <numFmt numFmtId="179" formatCode="#,##0_ "/>
    <numFmt numFmtId="180" formatCode="_-* #,##0.0_-;\-* #,##0.0_-;_-* &quot;-&quot;_-;_-@_-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8"/>
      <color theme="1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0"/>
      <color rgb="FF000000"/>
      <name val="한양중고딕"/>
      <family val="3"/>
      <charset val="129"/>
    </font>
    <font>
      <i/>
      <sz val="10"/>
      <color rgb="FF0070C0"/>
      <name val="맑은 고딕"/>
      <family val="3"/>
      <charset val="129"/>
      <scheme val="minor"/>
    </font>
    <font>
      <i/>
      <sz val="10"/>
      <color rgb="FF0070C0"/>
      <name val="한양중고딕"/>
      <family val="3"/>
      <charset val="129"/>
    </font>
    <font>
      <b/>
      <i/>
      <sz val="10"/>
      <color theme="1"/>
      <name val="한양중고딕"/>
      <family val="3"/>
      <charset val="129"/>
    </font>
    <font>
      <sz val="8"/>
      <name val="바탕"/>
      <family val="1"/>
      <charset val="129"/>
    </font>
    <font>
      <b/>
      <sz val="12"/>
      <color theme="3"/>
      <name val="굴림"/>
      <family val="3"/>
      <charset val="129"/>
    </font>
    <font>
      <sz val="8"/>
      <name val="바탕체"/>
      <family val="1"/>
      <charset val="129"/>
    </font>
    <font>
      <b/>
      <sz val="11"/>
      <name val="굴림"/>
      <family val="3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0"/>
      <name val="굴림"/>
      <family val="3"/>
      <charset val="129"/>
    </font>
    <font>
      <b/>
      <sz val="20"/>
      <color theme="1"/>
      <name val="HY견고딕"/>
      <family val="1"/>
      <charset val="129"/>
    </font>
    <font>
      <b/>
      <i/>
      <sz val="11"/>
      <color theme="0" tint="-0.34998626667073579"/>
      <name val="굴림"/>
      <family val="3"/>
      <charset val="129"/>
    </font>
    <font>
      <i/>
      <sz val="11"/>
      <color theme="0" tint="-0.34998626667073579"/>
      <name val="굴림"/>
      <family val="3"/>
      <charset val="129"/>
    </font>
    <font>
      <b/>
      <sz val="20"/>
      <color rgb="FF0070C0"/>
      <name val="HY견고딕"/>
      <family val="1"/>
      <charset val="129"/>
    </font>
    <font>
      <b/>
      <sz val="11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i/>
      <sz val="10"/>
      <color theme="0" tint="-0.34998626667073579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theme="0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Arial Narrow"/>
      <family val="2"/>
    </font>
    <font>
      <b/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rgb="FF000000"/>
      <name val="Arial Unicode MS"/>
      <family val="3"/>
      <charset val="129"/>
    </font>
    <font>
      <b/>
      <sz val="20"/>
      <name val="HY견고딕"/>
      <family val="1"/>
      <charset val="129"/>
    </font>
    <font>
      <b/>
      <sz val="22"/>
      <color rgb="FFFF0000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0931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mediumGray">
        <fgColor theme="1"/>
      </patternFill>
    </fill>
    <fill>
      <patternFill patternType="mediumGray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theme="6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8" fontId="21" fillId="0" borderId="0" applyFont="0" applyFill="0" applyBorder="0" applyAlignment="0" applyProtection="0"/>
  </cellStyleXfs>
  <cellXfs count="25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shrinkToFit="1"/>
    </xf>
    <xf numFmtId="0" fontId="0" fillId="0" borderId="0" xfId="0" applyFill="1" applyBorder="1">
      <alignment vertical="center"/>
    </xf>
    <xf numFmtId="0" fontId="9" fillId="0" borderId="0" xfId="2" applyFont="1" applyFill="1" applyBorder="1"/>
    <xf numFmtId="0" fontId="6" fillId="0" borderId="0" xfId="0" applyFont="1" applyFill="1">
      <alignment vertical="center"/>
    </xf>
    <xf numFmtId="3" fontId="16" fillId="3" borderId="1" xfId="0" applyNumberFormat="1" applyFont="1" applyFill="1" applyBorder="1" applyAlignment="1">
      <alignment vertical="center" wrapText="1"/>
    </xf>
    <xf numFmtId="3" fontId="16" fillId="3" borderId="3" xfId="0" applyNumberFormat="1" applyFont="1" applyFill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4" borderId="0" xfId="0" applyFont="1" applyFill="1" applyAlignment="1">
      <alignment horizontal="left" vertical="center"/>
    </xf>
    <xf numFmtId="3" fontId="23" fillId="5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177" fontId="22" fillId="0" borderId="0" xfId="3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41" fontId="28" fillId="0" borderId="1" xfId="0" applyNumberFormat="1" applyFont="1" applyFill="1" applyBorder="1" applyAlignment="1">
      <alignment vertical="center"/>
    </xf>
    <xf numFmtId="176" fontId="28" fillId="0" borderId="1" xfId="8" applyNumberFormat="1" applyFont="1" applyFill="1" applyBorder="1" applyAlignment="1">
      <alignment horizontal="center" vertical="center"/>
    </xf>
    <xf numFmtId="41" fontId="28" fillId="4" borderId="1" xfId="1" applyFont="1" applyFill="1" applyBorder="1" applyAlignment="1">
      <alignment horizontal="center" vertical="center"/>
    </xf>
    <xf numFmtId="179" fontId="28" fillId="4" borderId="1" xfId="0" applyNumberFormat="1" applyFont="1" applyFill="1" applyBorder="1" applyAlignment="1">
      <alignment horizontal="center" vertical="center"/>
    </xf>
    <xf numFmtId="180" fontId="28" fillId="4" borderId="1" xfId="1" applyNumberFormat="1" applyFont="1" applyFill="1" applyBorder="1" applyAlignment="1">
      <alignment horizontal="center" vertical="center"/>
    </xf>
    <xf numFmtId="3" fontId="28" fillId="4" borderId="1" xfId="0" applyNumberFormat="1" applyFont="1" applyFill="1" applyBorder="1" applyAlignment="1">
      <alignment horizontal="center" vertical="center"/>
    </xf>
    <xf numFmtId="41" fontId="28" fillId="0" borderId="1" xfId="1" applyFont="1" applyBorder="1">
      <alignment vertical="center"/>
    </xf>
    <xf numFmtId="41" fontId="28" fillId="0" borderId="1" xfId="1" applyFont="1" applyBorder="1" applyAlignment="1">
      <alignment horizontal="center" vertical="center"/>
    </xf>
    <xf numFmtId="177" fontId="23" fillId="5" borderId="23" xfId="3" applyNumberFormat="1" applyFont="1" applyFill="1" applyBorder="1" applyAlignment="1">
      <alignment horizontal="center" vertical="center"/>
    </xf>
    <xf numFmtId="42" fontId="20" fillId="2" borderId="1" xfId="4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vertical="center"/>
    </xf>
    <xf numFmtId="0" fontId="32" fillId="0" borderId="0" xfId="0" applyFont="1" applyProtection="1">
      <alignment vertical="center"/>
      <protection locked="0"/>
    </xf>
    <xf numFmtId="0" fontId="33" fillId="0" borderId="0" xfId="0" applyFont="1" applyProtection="1">
      <alignment vertical="center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49" fontId="36" fillId="0" borderId="1" xfId="0" applyNumberFormat="1" applyFont="1" applyBorder="1" applyAlignment="1" applyProtection="1">
      <alignment vertical="center" wrapText="1"/>
      <protection locked="0"/>
    </xf>
    <xf numFmtId="0" fontId="33" fillId="0" borderId="1" xfId="0" applyFont="1" applyBorder="1" applyProtection="1">
      <alignment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11" borderId="1" xfId="0" quotePrefix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1" xfId="7" applyNumberFormat="1" applyFont="1" applyFill="1" applyBorder="1" applyAlignment="1">
      <alignment horizontal="center" vertical="center" wrapText="1" shrinkToFit="1"/>
    </xf>
    <xf numFmtId="0" fontId="14" fillId="0" borderId="1" xfId="7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44" fillId="0" borderId="0" xfId="0" applyFont="1">
      <alignment vertical="center"/>
    </xf>
    <xf numFmtId="0" fontId="40" fillId="10" borderId="1" xfId="0" applyNumberFormat="1" applyFont="1" applyFill="1" applyBorder="1" applyAlignment="1">
      <alignment horizontal="center" vertical="center" wrapText="1"/>
    </xf>
    <xf numFmtId="0" fontId="43" fillId="10" borderId="1" xfId="1" applyNumberFormat="1" applyFont="1" applyFill="1" applyBorder="1" applyAlignment="1">
      <alignment horizontal="center" vertical="center" wrapText="1"/>
    </xf>
    <xf numFmtId="0" fontId="39" fillId="11" borderId="1" xfId="0" applyNumberFormat="1" applyFont="1" applyFill="1" applyBorder="1" applyAlignment="1">
      <alignment horizontal="center" vertical="center" wrapText="1"/>
    </xf>
    <xf numFmtId="0" fontId="39" fillId="6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7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177" fontId="4" fillId="0" borderId="1" xfId="3" applyNumberFormat="1" applyFont="1" applyBorder="1">
      <alignment vertical="center"/>
    </xf>
    <xf numFmtId="0" fontId="4" fillId="9" borderId="1" xfId="0" applyFont="1" applyFill="1" applyBorder="1" applyAlignment="1">
      <alignment horizontal="center" vertical="center"/>
    </xf>
    <xf numFmtId="0" fontId="36" fillId="0" borderId="9" xfId="0" applyFont="1" applyBorder="1" applyAlignment="1" applyProtection="1">
      <alignment horizontal="center" vertical="center" wrapText="1"/>
      <protection locked="0"/>
    </xf>
    <xf numFmtId="0" fontId="45" fillId="0" borderId="34" xfId="0" applyFont="1" applyBorder="1" applyAlignment="1">
      <alignment horizontal="center" vertical="center"/>
    </xf>
    <xf numFmtId="0" fontId="37" fillId="0" borderId="9" xfId="0" applyFont="1" applyBorder="1" applyAlignment="1" applyProtection="1">
      <alignment horizontal="center" vertical="center" wrapText="1"/>
      <protection locked="0"/>
    </xf>
    <xf numFmtId="0" fontId="0" fillId="0" borderId="34" xfId="0" applyBorder="1">
      <alignment vertical="center"/>
    </xf>
    <xf numFmtId="0" fontId="37" fillId="0" borderId="10" xfId="0" applyFont="1" applyBorder="1" applyAlignment="1" applyProtection="1">
      <alignment horizontal="center" vertical="center" wrapText="1"/>
      <protection locked="0"/>
    </xf>
    <xf numFmtId="0" fontId="37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>
      <alignment vertical="center"/>
    </xf>
    <xf numFmtId="49" fontId="36" fillId="0" borderId="14" xfId="0" applyNumberFormat="1" applyFont="1" applyBorder="1" applyAlignment="1" applyProtection="1">
      <alignment horizontal="center" vertical="center" wrapText="1"/>
      <protection locked="0"/>
    </xf>
    <xf numFmtId="0" fontId="36" fillId="0" borderId="14" xfId="0" applyFont="1" applyBorder="1" applyAlignment="1" applyProtection="1">
      <alignment horizontal="center" vertical="center" wrapText="1"/>
      <protection locked="0"/>
    </xf>
    <xf numFmtId="0" fontId="0" fillId="0" borderId="35" xfId="0" applyBorder="1">
      <alignment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34" xfId="0" quotePrefix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3" fontId="23" fillId="2" borderId="1" xfId="0" applyNumberFormat="1" applyFont="1" applyFill="1" applyBorder="1" applyAlignment="1">
      <alignment vertical="center"/>
    </xf>
    <xf numFmtId="177" fontId="23" fillId="2" borderId="23" xfId="3" applyNumberFormat="1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right" vertical="center" wrapText="1"/>
    </xf>
    <xf numFmtId="3" fontId="16" fillId="0" borderId="17" xfId="0" applyNumberFormat="1" applyFont="1" applyFill="1" applyBorder="1" applyAlignment="1">
      <alignment vertical="center" wrapText="1"/>
    </xf>
    <xf numFmtId="3" fontId="16" fillId="0" borderId="19" xfId="0" applyNumberFormat="1" applyFont="1" applyFill="1" applyBorder="1" applyAlignment="1">
      <alignment vertical="center" wrapText="1"/>
    </xf>
    <xf numFmtId="3" fontId="16" fillId="0" borderId="20" xfId="0" applyNumberFormat="1" applyFont="1" applyFill="1" applyBorder="1" applyAlignment="1">
      <alignment vertical="center" wrapText="1"/>
    </xf>
    <xf numFmtId="0" fontId="7" fillId="3" borderId="39" xfId="0" applyFont="1" applyFill="1" applyBorder="1" applyAlignment="1">
      <alignment horizontal="center" vertical="center" wrapText="1"/>
    </xf>
    <xf numFmtId="3" fontId="16" fillId="0" borderId="41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4" fillId="3" borderId="42" xfId="0" applyNumberFormat="1" applyFont="1" applyFill="1" applyBorder="1" applyAlignment="1">
      <alignment horizontal="right" vertical="center"/>
    </xf>
    <xf numFmtId="3" fontId="4" fillId="3" borderId="43" xfId="0" applyNumberFormat="1" applyFont="1" applyFill="1" applyBorder="1" applyAlignment="1">
      <alignment horizontal="right" vertical="center"/>
    </xf>
    <xf numFmtId="3" fontId="4" fillId="3" borderId="45" xfId="0" applyNumberFormat="1" applyFont="1" applyFill="1" applyBorder="1" applyAlignment="1">
      <alignment horizontal="right" vertical="center"/>
    </xf>
    <xf numFmtId="0" fontId="7" fillId="3" borderId="48" xfId="0" applyFont="1" applyFill="1" applyBorder="1" applyAlignment="1">
      <alignment horizontal="center" vertical="center" wrapText="1"/>
    </xf>
    <xf numFmtId="3" fontId="16" fillId="0" borderId="49" xfId="0" applyNumberFormat="1" applyFont="1" applyFill="1" applyBorder="1" applyAlignment="1">
      <alignment vertical="center" wrapText="1"/>
    </xf>
    <xf numFmtId="3" fontId="4" fillId="3" borderId="50" xfId="0" applyNumberFormat="1" applyFont="1" applyFill="1" applyBorder="1" applyAlignment="1">
      <alignment horizontal="right" vertical="center"/>
    </xf>
    <xf numFmtId="0" fontId="7" fillId="3" borderId="53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right" vertical="center"/>
    </xf>
    <xf numFmtId="0" fontId="7" fillId="3" borderId="54" xfId="0" applyFont="1" applyFill="1" applyBorder="1" applyAlignment="1">
      <alignment horizontal="center" vertical="center" wrapText="1"/>
    </xf>
    <xf numFmtId="3" fontId="16" fillId="0" borderId="55" xfId="0" applyNumberFormat="1" applyFont="1" applyFill="1" applyBorder="1" applyAlignment="1">
      <alignment vertical="center" wrapText="1"/>
    </xf>
    <xf numFmtId="3" fontId="16" fillId="12" borderId="49" xfId="0" applyNumberFormat="1" applyFont="1" applyFill="1" applyBorder="1" applyAlignment="1">
      <alignment vertical="center" wrapText="1"/>
    </xf>
    <xf numFmtId="3" fontId="16" fillId="12" borderId="55" xfId="0" applyNumberFormat="1" applyFont="1" applyFill="1" applyBorder="1" applyAlignment="1">
      <alignment vertical="center" wrapText="1"/>
    </xf>
    <xf numFmtId="3" fontId="16" fillId="12" borderId="41" xfId="0" applyNumberFormat="1" applyFont="1" applyFill="1" applyBorder="1" applyAlignment="1">
      <alignment vertical="center" wrapText="1"/>
    </xf>
    <xf numFmtId="3" fontId="16" fillId="12" borderId="19" xfId="0" applyNumberFormat="1" applyFont="1" applyFill="1" applyBorder="1" applyAlignment="1">
      <alignment vertical="center" wrapText="1"/>
    </xf>
    <xf numFmtId="3" fontId="16" fillId="13" borderId="20" xfId="0" applyNumberFormat="1" applyFont="1" applyFill="1" applyBorder="1" applyAlignment="1">
      <alignment vertical="center" wrapText="1"/>
    </xf>
    <xf numFmtId="3" fontId="16" fillId="13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3" fontId="23" fillId="2" borderId="4" xfId="0" applyNumberFormat="1" applyFont="1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41" fontId="28" fillId="5" borderId="1" xfId="0" applyNumberFormat="1" applyFont="1" applyFill="1" applyBorder="1" applyAlignment="1">
      <alignment vertical="center"/>
    </xf>
    <xf numFmtId="177" fontId="28" fillId="5" borderId="34" xfId="3" applyNumberFormat="1" applyFont="1" applyFill="1" applyBorder="1" applyAlignment="1">
      <alignment horizontal="center" vertical="center"/>
    </xf>
    <xf numFmtId="177" fontId="28" fillId="5" borderId="23" xfId="3" applyNumberFormat="1" applyFont="1" applyFill="1" applyBorder="1" applyAlignment="1">
      <alignment horizontal="center" vertical="center"/>
    </xf>
    <xf numFmtId="177" fontId="20" fillId="5" borderId="34" xfId="3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 wrapText="1"/>
    </xf>
    <xf numFmtId="3" fontId="16" fillId="0" borderId="70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 shrinkToFit="1"/>
    </xf>
    <xf numFmtId="0" fontId="12" fillId="0" borderId="9" xfId="0" applyFont="1" applyBorder="1" applyAlignment="1">
      <alignment horizontal="center" vertical="center" shrinkToFit="1"/>
    </xf>
    <xf numFmtId="3" fontId="4" fillId="3" borderId="66" xfId="0" applyNumberFormat="1" applyFont="1" applyFill="1" applyBorder="1" applyAlignment="1">
      <alignment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7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right" vertical="center" wrapText="1"/>
    </xf>
    <xf numFmtId="0" fontId="7" fillId="3" borderId="18" xfId="0" applyFont="1" applyFill="1" applyBorder="1" applyAlignment="1">
      <alignment horizontal="right" vertical="center" wrapText="1"/>
    </xf>
    <xf numFmtId="0" fontId="10" fillId="3" borderId="46" xfId="0" applyFont="1" applyFill="1" applyBorder="1" applyAlignment="1">
      <alignment horizontal="center" vertical="center"/>
    </xf>
    <xf numFmtId="0" fontId="10" fillId="3" borderId="4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4" fillId="7" borderId="12" xfId="0" applyFont="1" applyFill="1" applyBorder="1" applyAlignment="1" applyProtection="1">
      <alignment horizontal="center" vertical="center" wrapText="1"/>
      <protection locked="0"/>
    </xf>
    <xf numFmtId="0" fontId="34" fillId="7" borderId="9" xfId="0" applyFont="1" applyFill="1" applyBorder="1" applyAlignment="1" applyProtection="1">
      <alignment horizontal="center" vertical="center" wrapText="1"/>
      <protection locked="0"/>
    </xf>
    <xf numFmtId="0" fontId="38" fillId="8" borderId="32" xfId="0" applyFont="1" applyFill="1" applyBorder="1" applyAlignment="1" applyProtection="1">
      <alignment horizontal="center" vertical="center"/>
      <protection locked="0"/>
    </xf>
    <xf numFmtId="0" fontId="38" fillId="8" borderId="0" xfId="0" applyFont="1" applyFill="1" applyBorder="1" applyAlignment="1" applyProtection="1">
      <alignment horizontal="center" vertical="center"/>
      <protection locked="0"/>
    </xf>
    <xf numFmtId="0" fontId="4" fillId="11" borderId="13" xfId="0" applyFont="1" applyFill="1" applyBorder="1" applyAlignment="1">
      <alignment horizontal="center" vertical="center"/>
    </xf>
    <xf numFmtId="0" fontId="4" fillId="11" borderId="33" xfId="0" applyFont="1" applyFill="1" applyBorder="1" applyAlignment="1">
      <alignment horizontal="center" vertical="center"/>
    </xf>
    <xf numFmtId="0" fontId="34" fillId="7" borderId="13" xfId="0" applyFont="1" applyFill="1" applyBorder="1" applyAlignment="1" applyProtection="1">
      <alignment horizontal="center" vertical="center" wrapText="1"/>
      <protection locked="0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48" fillId="7" borderId="56" xfId="0" applyFont="1" applyFill="1" applyBorder="1" applyAlignment="1" applyProtection="1">
      <alignment horizontal="center" vertical="center" wrapText="1"/>
      <protection locked="0"/>
    </xf>
    <xf numFmtId="0" fontId="34" fillId="7" borderId="3" xfId="0" applyFont="1" applyFill="1" applyBorder="1" applyAlignment="1" applyProtection="1">
      <alignment horizontal="center" vertical="center" wrapText="1"/>
      <protection locked="0"/>
    </xf>
    <xf numFmtId="0" fontId="34" fillId="7" borderId="33" xfId="0" applyFont="1" applyFill="1" applyBorder="1" applyAlignment="1" applyProtection="1">
      <alignment horizontal="center" vertical="center" wrapText="1"/>
      <protection locked="0"/>
    </xf>
    <xf numFmtId="0" fontId="34" fillId="7" borderId="34" xfId="0" applyFont="1" applyFill="1" applyBorder="1" applyAlignment="1" applyProtection="1">
      <alignment horizontal="center" vertical="center" wrapText="1"/>
      <protection locked="0"/>
    </xf>
    <xf numFmtId="0" fontId="38" fillId="8" borderId="0" xfId="0" applyFont="1" applyFill="1" applyBorder="1" applyAlignment="1">
      <alignment horizontal="center" vertical="center"/>
    </xf>
    <xf numFmtId="0" fontId="39" fillId="9" borderId="2" xfId="0" applyNumberFormat="1" applyFont="1" applyFill="1" applyBorder="1" applyAlignment="1">
      <alignment horizontal="center" vertical="center" wrapText="1"/>
    </xf>
    <xf numFmtId="0" fontId="39" fillId="9" borderId="3" xfId="0" applyNumberFormat="1" applyFont="1" applyFill="1" applyBorder="1" applyAlignment="1">
      <alignment horizontal="center" vertical="center" wrapText="1"/>
    </xf>
    <xf numFmtId="0" fontId="41" fillId="11" borderId="4" xfId="0" applyNumberFormat="1" applyFont="1" applyFill="1" applyBorder="1" applyAlignment="1">
      <alignment horizontal="center" vertical="center" wrapText="1"/>
    </xf>
    <xf numFmtId="0" fontId="41" fillId="11" borderId="6" xfId="0" applyNumberFormat="1" applyFont="1" applyFill="1" applyBorder="1" applyAlignment="1">
      <alignment horizontal="center" vertical="center" wrapText="1"/>
    </xf>
    <xf numFmtId="0" fontId="41" fillId="11" borderId="5" xfId="0" applyNumberFormat="1" applyFont="1" applyFill="1" applyBorder="1" applyAlignment="1">
      <alignment horizontal="center" vertical="center" wrapText="1"/>
    </xf>
    <xf numFmtId="0" fontId="39" fillId="9" borderId="1" xfId="0" applyNumberFormat="1" applyFont="1" applyFill="1" applyBorder="1" applyAlignment="1">
      <alignment horizontal="center" vertical="center" wrapText="1"/>
    </xf>
    <xf numFmtId="0" fontId="40" fillId="9" borderId="1" xfId="0" applyNumberFormat="1" applyFont="1" applyFill="1" applyBorder="1" applyAlignment="1">
      <alignment horizontal="center" vertical="center" wrapText="1"/>
    </xf>
    <xf numFmtId="0" fontId="42" fillId="9" borderId="1" xfId="0" applyNumberFormat="1" applyFont="1" applyFill="1" applyBorder="1" applyAlignment="1">
      <alignment horizontal="center" vertical="center" wrapText="1"/>
    </xf>
    <xf numFmtId="0" fontId="41" fillId="10" borderId="1" xfId="0" applyNumberFormat="1" applyFont="1" applyFill="1" applyBorder="1" applyAlignment="1">
      <alignment horizontal="center" vertical="center" wrapText="1" shrinkToFit="1"/>
    </xf>
    <xf numFmtId="0" fontId="41" fillId="6" borderId="1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31" fillId="6" borderId="71" xfId="0" applyFont="1" applyFill="1" applyBorder="1" applyAlignment="1" applyProtection="1">
      <alignment horizontal="left" vertical="center" wrapText="1"/>
      <protection locked="0"/>
    </xf>
    <xf numFmtId="0" fontId="31" fillId="6" borderId="72" xfId="0" applyFont="1" applyFill="1" applyBorder="1" applyAlignment="1" applyProtection="1">
      <alignment horizontal="left" vertical="center" wrapText="1"/>
      <protection locked="0"/>
    </xf>
    <xf numFmtId="0" fontId="31" fillId="6" borderId="73" xfId="0" applyFont="1" applyFill="1" applyBorder="1" applyAlignment="1" applyProtection="1">
      <alignment horizontal="left" vertical="center" wrapText="1"/>
      <protection locked="0"/>
    </xf>
    <xf numFmtId="0" fontId="31" fillId="6" borderId="67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Border="1" applyAlignment="1" applyProtection="1">
      <alignment horizontal="left" vertical="center" wrapText="1"/>
      <protection locked="0"/>
    </xf>
    <xf numFmtId="0" fontId="31" fillId="6" borderId="74" xfId="0" applyFont="1" applyFill="1" applyBorder="1" applyAlignment="1" applyProtection="1">
      <alignment horizontal="left" vertical="center" wrapText="1"/>
      <protection locked="0"/>
    </xf>
    <xf numFmtId="0" fontId="31" fillId="6" borderId="75" xfId="0" applyFont="1" applyFill="1" applyBorder="1" applyAlignment="1" applyProtection="1">
      <alignment horizontal="left" vertical="center" wrapText="1"/>
      <protection locked="0"/>
    </xf>
    <xf numFmtId="0" fontId="31" fillId="6" borderId="76" xfId="0" applyFont="1" applyFill="1" applyBorder="1" applyAlignment="1" applyProtection="1">
      <alignment horizontal="left" vertical="center" wrapText="1"/>
      <protection locked="0"/>
    </xf>
    <xf numFmtId="0" fontId="31" fillId="6" borderId="44" xfId="0" applyFont="1" applyFill="1" applyBorder="1" applyAlignment="1" applyProtection="1">
      <alignment horizontal="left" vertical="center" wrapText="1"/>
      <protection locked="0"/>
    </xf>
    <xf numFmtId="0" fontId="20" fillId="4" borderId="9" xfId="0" applyFont="1" applyFill="1" applyBorder="1" applyAlignment="1">
      <alignment horizontal="center" vertical="center" textRotation="255" wrapText="1"/>
    </xf>
    <xf numFmtId="0" fontId="20" fillId="4" borderId="1" xfId="0" applyFont="1" applyFill="1" applyBorder="1" applyAlignment="1">
      <alignment horizontal="center" vertical="center" textRotation="255" wrapText="1"/>
    </xf>
    <xf numFmtId="0" fontId="23" fillId="2" borderId="9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2" fontId="20" fillId="2" borderId="13" xfId="4" applyFont="1" applyFill="1" applyBorder="1" applyAlignment="1">
      <alignment horizontal="center" vertical="center"/>
    </xf>
    <xf numFmtId="3" fontId="20" fillId="2" borderId="13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56" xfId="0" applyNumberFormat="1" applyFont="1" applyFill="1" applyBorder="1" applyAlignment="1">
      <alignment horizontal="center" vertical="center"/>
    </xf>
    <xf numFmtId="3" fontId="20" fillId="2" borderId="3" xfId="0" applyNumberFormat="1" applyFont="1" applyFill="1" applyBorder="1" applyAlignment="1">
      <alignment horizontal="center" vertical="center"/>
    </xf>
    <xf numFmtId="0" fontId="31" fillId="6" borderId="24" xfId="0" applyFont="1" applyFill="1" applyBorder="1" applyAlignment="1" applyProtection="1">
      <alignment horizontal="left" vertical="center" wrapText="1"/>
      <protection locked="0"/>
    </xf>
    <xf numFmtId="0" fontId="31" fillId="6" borderId="25" xfId="0" applyFont="1" applyFill="1" applyBorder="1" applyAlignment="1" applyProtection="1">
      <alignment horizontal="left" vertical="center" wrapText="1"/>
      <protection locked="0"/>
    </xf>
    <xf numFmtId="0" fontId="31" fillId="6" borderId="26" xfId="0" applyFont="1" applyFill="1" applyBorder="1" applyAlignment="1" applyProtection="1">
      <alignment horizontal="left" vertical="center" wrapText="1"/>
      <protection locked="0"/>
    </xf>
    <xf numFmtId="0" fontId="31" fillId="6" borderId="27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Alignment="1" applyProtection="1">
      <alignment horizontal="left" vertical="center" wrapText="1"/>
      <protection locked="0"/>
    </xf>
    <xf numFmtId="0" fontId="31" fillId="6" borderId="28" xfId="0" applyFont="1" applyFill="1" applyBorder="1" applyAlignment="1" applyProtection="1">
      <alignment horizontal="left" vertical="center" wrapText="1"/>
      <protection locked="0"/>
    </xf>
    <xf numFmtId="0" fontId="31" fillId="6" borderId="29" xfId="0" applyFont="1" applyFill="1" applyBorder="1" applyAlignment="1" applyProtection="1">
      <alignment horizontal="left" vertical="center" wrapText="1"/>
      <protection locked="0"/>
    </xf>
    <xf numFmtId="0" fontId="31" fillId="6" borderId="30" xfId="0" applyFont="1" applyFill="1" applyBorder="1" applyAlignment="1" applyProtection="1">
      <alignment horizontal="left" vertical="center" wrapText="1"/>
      <protection locked="0"/>
    </xf>
    <xf numFmtId="0" fontId="31" fillId="6" borderId="31" xfId="0" applyFont="1" applyFill="1" applyBorder="1" applyAlignment="1" applyProtection="1">
      <alignment horizontal="left" vertical="center" wrapText="1"/>
      <protection locked="0"/>
    </xf>
    <xf numFmtId="10" fontId="28" fillId="0" borderId="34" xfId="3" applyNumberFormat="1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 textRotation="255" wrapText="1"/>
    </xf>
    <xf numFmtId="0" fontId="20" fillId="4" borderId="58" xfId="0" applyFont="1" applyFill="1" applyBorder="1" applyAlignment="1">
      <alignment horizontal="center" vertical="center" textRotation="255" wrapText="1"/>
    </xf>
    <xf numFmtId="0" fontId="20" fillId="4" borderId="11" xfId="0" applyFont="1" applyFill="1" applyBorder="1" applyAlignment="1">
      <alignment horizontal="center" vertical="center" textRotation="255" wrapText="1"/>
    </xf>
    <xf numFmtId="0" fontId="23" fillId="5" borderId="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4" xfId="0" applyFont="1" applyFill="1" applyBorder="1" applyAlignment="1">
      <alignment horizontal="center" vertical="center"/>
    </xf>
    <xf numFmtId="0" fontId="24" fillId="5" borderId="65" xfId="0" applyFont="1" applyFill="1" applyBorder="1" applyAlignment="1">
      <alignment horizontal="center" vertical="center"/>
    </xf>
    <xf numFmtId="0" fontId="24" fillId="5" borderId="66" xfId="0" applyFont="1" applyFill="1" applyBorder="1" applyAlignment="1">
      <alignment horizontal="center" vertical="center"/>
    </xf>
    <xf numFmtId="0" fontId="23" fillId="5" borderId="57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textRotation="255" wrapText="1"/>
    </xf>
    <xf numFmtId="0" fontId="20" fillId="4" borderId="37" xfId="0" applyFont="1" applyFill="1" applyBorder="1" applyAlignment="1">
      <alignment horizontal="center" vertical="center" textRotation="255" wrapText="1"/>
    </xf>
    <xf numFmtId="0" fontId="20" fillId="4" borderId="3" xfId="0" applyFont="1" applyFill="1" applyBorder="1" applyAlignment="1">
      <alignment horizontal="center" vertical="center" textRotation="255" wrapText="1"/>
    </xf>
    <xf numFmtId="177" fontId="20" fillId="2" borderId="33" xfId="3" applyNumberFormat="1" applyFont="1" applyFill="1" applyBorder="1" applyAlignment="1">
      <alignment horizontal="center" vertical="center" wrapText="1"/>
    </xf>
    <xf numFmtId="177" fontId="20" fillId="2" borderId="34" xfId="3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5" borderId="64" xfId="0" applyFont="1" applyFill="1" applyBorder="1" applyAlignment="1">
      <alignment horizontal="center" vertical="center"/>
    </xf>
    <xf numFmtId="0" fontId="23" fillId="5" borderId="65" xfId="0" applyFont="1" applyFill="1" applyBorder="1" applyAlignment="1">
      <alignment horizontal="center" vertical="center"/>
    </xf>
    <xf numFmtId="0" fontId="23" fillId="5" borderId="66" xfId="0" applyFont="1" applyFill="1" applyBorder="1" applyAlignment="1">
      <alignment horizontal="center" vertical="center"/>
    </xf>
    <xf numFmtId="0" fontId="20" fillId="4" borderId="68" xfId="0" applyFont="1" applyFill="1" applyBorder="1" applyAlignment="1">
      <alignment horizontal="center" vertical="center" textRotation="255" wrapText="1"/>
    </xf>
    <xf numFmtId="0" fontId="20" fillId="4" borderId="67" xfId="0" applyFont="1" applyFill="1" applyBorder="1" applyAlignment="1">
      <alignment horizontal="center" vertical="center" textRotation="255" wrapText="1"/>
    </xf>
    <xf numFmtId="177" fontId="28" fillId="0" borderId="61" xfId="3" applyNumberFormat="1" applyFont="1" applyFill="1" applyBorder="1" applyAlignment="1">
      <alignment horizontal="center" vertical="center"/>
    </xf>
    <xf numFmtId="177" fontId="28" fillId="0" borderId="62" xfId="3" applyNumberFormat="1" applyFont="1" applyFill="1" applyBorder="1" applyAlignment="1">
      <alignment horizontal="center" vertical="center"/>
    </xf>
    <xf numFmtId="177" fontId="28" fillId="0" borderId="63" xfId="3" applyNumberFormat="1" applyFont="1" applyFill="1" applyBorder="1" applyAlignment="1">
      <alignment horizontal="center" vertical="center"/>
    </xf>
    <xf numFmtId="10" fontId="28" fillId="0" borderId="60" xfId="3" applyNumberFormat="1" applyFont="1" applyFill="1" applyBorder="1" applyAlignment="1">
      <alignment horizontal="center" vertical="center"/>
    </xf>
    <xf numFmtId="10" fontId="28" fillId="0" borderId="38" xfId="3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</cellXfs>
  <cellStyles count="9">
    <cellStyle name="백분율" xfId="3" builtinId="5"/>
    <cellStyle name="쉼표 [0]" xfId="1" builtinId="6"/>
    <cellStyle name="쉼표 [0] 2" xfId="6" xr:uid="{00000000-0005-0000-0000-000002000000}"/>
    <cellStyle name="쉼표 [0] 3" xfId="5" xr:uid="{00000000-0005-0000-0000-000003000000}"/>
    <cellStyle name="통화 [0]" xfId="4" builtinId="7"/>
    <cellStyle name="통화 [0]_특허청" xfId="8" xr:uid="{00000000-0005-0000-0000-000005000000}"/>
    <cellStyle name="표준" xfId="0" builtinId="0"/>
    <cellStyle name="표준 2" xfId="7" xr:uid="{00000000-0005-0000-0000-000007000000}"/>
    <cellStyle name="표준 9" xfId="2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19"/>
  <sheetViews>
    <sheetView tabSelected="1" view="pageBreakPreview" zoomScaleNormal="100" zoomScaleSheetLayoutView="100" workbookViewId="0">
      <selection activeCell="A2" sqref="A2:W2"/>
    </sheetView>
  </sheetViews>
  <sheetFormatPr defaultColWidth="9" defaultRowHeight="16.5"/>
  <cols>
    <col min="1" max="1" width="4.875" style="2" bestFit="1" customWidth="1"/>
    <col min="2" max="2" width="11.5" style="2" customWidth="1"/>
    <col min="3" max="3" width="13.5" style="2" customWidth="1"/>
    <col min="4" max="4" width="16.625" style="2" customWidth="1"/>
    <col min="5" max="5" width="32.625" style="2" customWidth="1"/>
    <col min="6" max="6" width="9" style="1" bestFit="1" customWidth="1"/>
    <col min="7" max="7" width="10.25" style="1" customWidth="1"/>
    <col min="8" max="8" width="12.25" style="1" bestFit="1" customWidth="1"/>
    <col min="9" max="9" width="15.75" style="1" bestFit="1" customWidth="1"/>
    <col min="10" max="10" width="13.25" style="1" bestFit="1" customWidth="1"/>
    <col min="11" max="11" width="13.875" style="1" bestFit="1" customWidth="1"/>
    <col min="12" max="12" width="13.875" style="1" customWidth="1"/>
    <col min="13" max="13" width="13.875" style="1" bestFit="1" customWidth="1"/>
    <col min="14" max="23" width="13.875" style="1" customWidth="1"/>
    <col min="24" max="16384" width="9" style="1"/>
  </cols>
  <sheetData>
    <row r="1" spans="1:27" ht="17.25" thickBot="1"/>
    <row r="2" spans="1:27" customFormat="1" ht="27" thickBot="1">
      <c r="A2" s="145" t="s">
        <v>288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4" spans="1:27" ht="17.25" thickBot="1"/>
    <row r="5" spans="1:27" ht="19.149999999999999" customHeight="1">
      <c r="A5" s="156" t="s">
        <v>183</v>
      </c>
      <c r="B5" s="137" t="s">
        <v>184</v>
      </c>
      <c r="C5" s="137" t="s">
        <v>185</v>
      </c>
      <c r="D5" s="137" t="s">
        <v>193</v>
      </c>
      <c r="E5" s="137" t="s">
        <v>186</v>
      </c>
      <c r="F5" s="160" t="s">
        <v>285</v>
      </c>
      <c r="G5" s="160"/>
      <c r="H5" s="160"/>
      <c r="I5" s="160"/>
      <c r="J5" s="160"/>
      <c r="K5" s="160"/>
      <c r="L5" s="160"/>
      <c r="M5" s="150" t="s">
        <v>283</v>
      </c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7" ht="16.149999999999999" customHeight="1">
      <c r="A6" s="157"/>
      <c r="B6" s="138"/>
      <c r="C6" s="138"/>
      <c r="D6" s="138"/>
      <c r="E6" s="138"/>
      <c r="F6" s="161"/>
      <c r="G6" s="161"/>
      <c r="H6" s="161"/>
      <c r="I6" s="161"/>
      <c r="J6" s="161"/>
      <c r="K6" s="161"/>
      <c r="L6" s="161"/>
      <c r="M6" s="143" t="s">
        <v>284</v>
      </c>
      <c r="N6" s="144"/>
      <c r="O6" s="144"/>
      <c r="P6" s="144"/>
      <c r="Q6" s="144"/>
      <c r="R6" s="144"/>
      <c r="S6" s="144"/>
      <c r="T6" s="141" t="s">
        <v>223</v>
      </c>
      <c r="U6" s="141"/>
      <c r="V6" s="142"/>
      <c r="W6" s="151" t="s">
        <v>180</v>
      </c>
    </row>
    <row r="7" spans="1:27" ht="16.5" customHeight="1">
      <c r="A7" s="157"/>
      <c r="B7" s="138"/>
      <c r="C7" s="138"/>
      <c r="D7" s="138"/>
      <c r="E7" s="138"/>
      <c r="F7" s="138" t="s">
        <v>195</v>
      </c>
      <c r="G7" s="138" t="s">
        <v>198</v>
      </c>
      <c r="H7" s="138" t="s">
        <v>199</v>
      </c>
      <c r="I7" s="138" t="s">
        <v>200</v>
      </c>
      <c r="J7" s="138" t="s">
        <v>201</v>
      </c>
      <c r="K7" s="138" t="s">
        <v>196</v>
      </c>
      <c r="L7" s="138" t="s">
        <v>197</v>
      </c>
      <c r="M7" s="147" t="s">
        <v>224</v>
      </c>
      <c r="N7" s="148"/>
      <c r="O7" s="148"/>
      <c r="P7" s="148"/>
      <c r="Q7" s="148"/>
      <c r="R7" s="148"/>
      <c r="S7" s="148"/>
      <c r="T7" s="148"/>
      <c r="U7" s="149"/>
      <c r="V7" s="138" t="s">
        <v>188</v>
      </c>
      <c r="W7" s="152"/>
      <c r="X7" s="3"/>
      <c r="Y7" s="3"/>
      <c r="Z7" s="3"/>
      <c r="AA7" s="3"/>
    </row>
    <row r="8" spans="1:27">
      <c r="A8" s="158"/>
      <c r="B8" s="139"/>
      <c r="C8" s="139"/>
      <c r="D8" s="139"/>
      <c r="E8" s="139"/>
      <c r="F8" s="138"/>
      <c r="G8" s="138"/>
      <c r="H8" s="138"/>
      <c r="I8" s="138"/>
      <c r="J8" s="138"/>
      <c r="K8" s="138"/>
      <c r="L8" s="138"/>
      <c r="M8" s="148" t="s">
        <v>189</v>
      </c>
      <c r="N8" s="148"/>
      <c r="O8" s="148"/>
      <c r="P8" s="148"/>
      <c r="Q8" s="148"/>
      <c r="R8" s="147" t="s">
        <v>57</v>
      </c>
      <c r="S8" s="148"/>
      <c r="T8" s="148"/>
      <c r="U8" s="149"/>
      <c r="V8" s="154"/>
      <c r="W8" s="152"/>
      <c r="X8" s="3"/>
      <c r="Y8" s="3"/>
      <c r="Z8" s="3"/>
      <c r="AA8" s="3"/>
    </row>
    <row r="9" spans="1:27" ht="41.25" thickBot="1">
      <c r="A9" s="159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4" t="s">
        <v>233</v>
      </c>
      <c r="N9" s="8" t="s">
        <v>234</v>
      </c>
      <c r="O9" s="8" t="s">
        <v>276</v>
      </c>
      <c r="P9" s="126" t="s">
        <v>235</v>
      </c>
      <c r="Q9" s="126" t="s">
        <v>236</v>
      </c>
      <c r="R9" s="101" t="s">
        <v>190</v>
      </c>
      <c r="S9" s="108" t="s">
        <v>20</v>
      </c>
      <c r="T9" s="8" t="s">
        <v>238</v>
      </c>
      <c r="U9" s="104" t="s">
        <v>237</v>
      </c>
      <c r="V9" s="155"/>
      <c r="W9" s="153"/>
      <c r="Y9" s="3"/>
      <c r="Z9" s="3"/>
      <c r="AA9" s="3"/>
    </row>
    <row r="10" spans="1:27" ht="27.75" thickTop="1">
      <c r="A10" s="130" t="s">
        <v>191</v>
      </c>
      <c r="B10" s="131" t="s">
        <v>289</v>
      </c>
      <c r="C10" s="131" t="s">
        <v>286</v>
      </c>
      <c r="D10" s="87" t="s">
        <v>194</v>
      </c>
      <c r="E10" s="87" t="s">
        <v>192</v>
      </c>
      <c r="F10" s="88">
        <v>200000</v>
      </c>
      <c r="G10" s="88">
        <v>20</v>
      </c>
      <c r="H10" s="88">
        <v>28</v>
      </c>
      <c r="I10" s="7">
        <f>G10*H10</f>
        <v>560</v>
      </c>
      <c r="J10" s="7">
        <f>F10*I10</f>
        <v>112000000</v>
      </c>
      <c r="K10" s="88">
        <v>8</v>
      </c>
      <c r="L10" s="7">
        <f>J10/I10/K10</f>
        <v>25000</v>
      </c>
      <c r="M10" s="95"/>
      <c r="N10" s="91"/>
      <c r="O10" s="91"/>
      <c r="P10" s="127"/>
      <c r="Q10" s="127"/>
      <c r="R10" s="102"/>
      <c r="S10" s="109"/>
      <c r="T10" s="95"/>
      <c r="U10" s="92"/>
      <c r="V10" s="93"/>
      <c r="W10" s="96">
        <f>SUM(M10:Q12)+SUM(R10:V10)</f>
        <v>0</v>
      </c>
      <c r="X10" s="4"/>
      <c r="Y10" s="4"/>
      <c r="Z10" s="4"/>
      <c r="AA10" s="3"/>
    </row>
    <row r="11" spans="1:27" ht="27">
      <c r="A11" s="132"/>
      <c r="B11" s="131" t="s">
        <v>289</v>
      </c>
      <c r="C11" s="131" t="s">
        <v>287</v>
      </c>
      <c r="D11" s="89"/>
      <c r="E11" s="89"/>
      <c r="F11" s="90"/>
      <c r="G11" s="90"/>
      <c r="H11" s="90"/>
      <c r="I11" s="6"/>
      <c r="J11" s="6"/>
      <c r="K11" s="97"/>
      <c r="L11" s="6"/>
      <c r="M11" s="95"/>
      <c r="N11" s="91"/>
      <c r="O11" s="91"/>
      <c r="P11" s="127"/>
      <c r="Q11" s="127"/>
      <c r="R11" s="110"/>
      <c r="S11" s="111"/>
      <c r="T11" s="112"/>
      <c r="U11" s="113"/>
      <c r="V11" s="114"/>
      <c r="W11" s="115"/>
      <c r="X11" s="4"/>
      <c r="Y11" s="4"/>
      <c r="Z11" s="4"/>
      <c r="AA11" s="3"/>
    </row>
    <row r="12" spans="1:27" ht="27.75" thickBot="1">
      <c r="A12" s="132"/>
      <c r="B12" s="131" t="s">
        <v>289</v>
      </c>
      <c r="C12" s="131"/>
      <c r="D12" s="89"/>
      <c r="E12" s="89"/>
      <c r="F12" s="90"/>
      <c r="H12" s="90"/>
      <c r="I12" s="6"/>
      <c r="J12" s="6"/>
      <c r="K12" s="97"/>
      <c r="L12" s="6"/>
      <c r="M12" s="95"/>
      <c r="N12" s="91"/>
      <c r="O12" s="91"/>
      <c r="P12" s="127"/>
      <c r="Q12" s="127"/>
      <c r="R12" s="110"/>
      <c r="S12" s="111"/>
      <c r="T12" s="112"/>
      <c r="U12" s="113"/>
      <c r="V12" s="114"/>
      <c r="W12" s="115"/>
      <c r="X12" s="4"/>
      <c r="Y12" s="4"/>
      <c r="Z12" s="4"/>
      <c r="AA12" s="3"/>
    </row>
    <row r="13" spans="1:27" ht="17.25" thickBot="1">
      <c r="A13" s="134" t="s">
        <v>202</v>
      </c>
      <c r="B13" s="135"/>
      <c r="C13" s="135"/>
      <c r="D13" s="135"/>
      <c r="E13" s="136"/>
      <c r="F13" s="133">
        <f>AVERAGE(F10:F12)</f>
        <v>200000</v>
      </c>
      <c r="G13" s="106">
        <f>SUM(G10:G12)</f>
        <v>20</v>
      </c>
      <c r="H13" s="106">
        <f>SUM(H10:H12)</f>
        <v>28</v>
      </c>
      <c r="I13" s="106">
        <f>SUM(I10:I12)</f>
        <v>560</v>
      </c>
      <c r="J13" s="107">
        <f>SUM(J10:J12)</f>
        <v>112000000</v>
      </c>
      <c r="K13" s="107">
        <f>SUM(K10:K12)</f>
        <v>8</v>
      </c>
      <c r="L13" s="107">
        <f>AVERAGE(L10:L12)</f>
        <v>25000</v>
      </c>
      <c r="M13" s="99">
        <f>SUM(M10:M12)</f>
        <v>0</v>
      </c>
      <c r="N13" s="98">
        <f>SUM(N10:N12)</f>
        <v>0</v>
      </c>
      <c r="O13" s="98">
        <f>SUM(O10:O12)</f>
        <v>0</v>
      </c>
      <c r="P13" s="98">
        <f>SUM(P10:P12)</f>
        <v>0</v>
      </c>
      <c r="Q13" s="98">
        <f>SUM(Q10:Q12)</f>
        <v>0</v>
      </c>
      <c r="R13" s="103">
        <f>R10</f>
        <v>0</v>
      </c>
      <c r="S13" s="103">
        <f t="shared" ref="S13:V13" si="0">S10</f>
        <v>0</v>
      </c>
      <c r="T13" s="103">
        <f t="shared" si="0"/>
        <v>0</v>
      </c>
      <c r="U13" s="103">
        <f t="shared" si="0"/>
        <v>0</v>
      </c>
      <c r="V13" s="103">
        <f t="shared" si="0"/>
        <v>0</v>
      </c>
      <c r="W13" s="100">
        <f>SUM(W10:W12)</f>
        <v>0</v>
      </c>
      <c r="X13" s="5"/>
      <c r="Y13" s="5"/>
      <c r="Z13" s="5"/>
    </row>
    <row r="19" spans="5:5">
      <c r="E19" s="1"/>
    </row>
  </sheetData>
  <mergeCells count="23">
    <mergeCell ref="T6:V6"/>
    <mergeCell ref="M6:S6"/>
    <mergeCell ref="A2:W2"/>
    <mergeCell ref="R8:U8"/>
    <mergeCell ref="M5:W5"/>
    <mergeCell ref="W6:W9"/>
    <mergeCell ref="M7:U7"/>
    <mergeCell ref="V7:V9"/>
    <mergeCell ref="M8:Q8"/>
    <mergeCell ref="A5:A9"/>
    <mergeCell ref="B5:B9"/>
    <mergeCell ref="C5:C9"/>
    <mergeCell ref="K7:K9"/>
    <mergeCell ref="L7:L9"/>
    <mergeCell ref="F5:L6"/>
    <mergeCell ref="J7:J9"/>
    <mergeCell ref="A13:E13"/>
    <mergeCell ref="E5:E9"/>
    <mergeCell ref="D5:D9"/>
    <mergeCell ref="H7:H9"/>
    <mergeCell ref="I7:I9"/>
    <mergeCell ref="F7:F9"/>
    <mergeCell ref="G7:G9"/>
  </mergeCells>
  <phoneticPr fontId="2" type="noConversion"/>
  <conditionalFormatting sqref="L10 K11:L12">
    <cfRule type="cellIs" dxfId="0" priority="2" operator="greaterThan">
      <formula>100000000</formula>
    </cfRule>
  </conditionalFormatting>
  <dataValidations count="1">
    <dataValidation type="list" allowBlank="1" showInputMessage="1" showErrorMessage="1" sqref="D10:D12" xr:uid="{00000000-0002-0000-0000-000002000000}">
      <formula1>"디지털 리터러시,컴퓨팅사고력,인공지능소양,데이터소양"</formula1>
    </dataValidation>
  </dataValidations>
  <pageMargins left="0.7" right="0.7" top="0.75" bottom="0.75" header="0.3" footer="0.3"/>
  <pageSetup paperSize="9" scale="42" orientation="landscape" r:id="rId1"/>
  <colBreaks count="1" manualBreakCount="1">
    <brk id="23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8"/>
  <sheetViews>
    <sheetView zoomScale="85" zoomScaleNormal="85" workbookViewId="0">
      <selection activeCell="C52" sqref="C52"/>
    </sheetView>
  </sheetViews>
  <sheetFormatPr defaultRowHeight="16.5"/>
  <cols>
    <col min="2" max="2" width="16.125" customWidth="1"/>
    <col min="3" max="3" width="14.125" bestFit="1" customWidth="1"/>
    <col min="4" max="4" width="14.125" style="9" customWidth="1"/>
    <col min="5" max="5" width="20.375" style="9" bestFit="1" customWidth="1"/>
    <col min="6" max="6" width="20.25" bestFit="1" customWidth="1"/>
    <col min="7" max="7" width="11.625" bestFit="1" customWidth="1"/>
    <col min="8" max="8" width="20.375" bestFit="1" customWidth="1"/>
    <col min="9" max="9" width="9.375" bestFit="1" customWidth="1"/>
    <col min="10" max="10" width="11.625" bestFit="1" customWidth="1"/>
    <col min="11" max="11" width="20.375" bestFit="1" customWidth="1"/>
    <col min="12" max="12" width="12" customWidth="1"/>
    <col min="13" max="13" width="11.875" bestFit="1" customWidth="1"/>
    <col min="14" max="14" width="20.75" bestFit="1" customWidth="1"/>
    <col min="15" max="15" width="20.75" style="9" customWidth="1"/>
    <col min="16" max="16" width="38.75" bestFit="1" customWidth="1"/>
    <col min="18" max="18" width="12.375" bestFit="1" customWidth="1"/>
  </cols>
  <sheetData>
    <row r="1" spans="2:18" ht="26.25">
      <c r="B1" s="164" t="s">
        <v>98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</row>
    <row r="3" spans="2:18" ht="17.25" thickBot="1">
      <c r="B3" s="39" t="s">
        <v>99</v>
      </c>
    </row>
    <row r="4" spans="2:18" s="9" customFormat="1">
      <c r="B4" s="72" t="s">
        <v>106</v>
      </c>
      <c r="C4" s="166" t="s">
        <v>10</v>
      </c>
      <c r="D4" s="166"/>
      <c r="E4" s="166"/>
      <c r="F4" s="166" t="s">
        <v>11</v>
      </c>
      <c r="G4" s="166"/>
      <c r="H4" s="166"/>
      <c r="I4" s="166" t="s">
        <v>209</v>
      </c>
      <c r="J4" s="166"/>
      <c r="K4" s="166"/>
      <c r="L4" s="166" t="s">
        <v>108</v>
      </c>
      <c r="M4" s="166"/>
      <c r="N4" s="167"/>
      <c r="O4" s="124"/>
    </row>
    <row r="5" spans="2:18" s="9" customFormat="1">
      <c r="B5" s="73" t="s">
        <v>107</v>
      </c>
      <c r="C5" s="38" t="s">
        <v>103</v>
      </c>
      <c r="D5" s="38" t="s">
        <v>104</v>
      </c>
      <c r="E5" s="38" t="s">
        <v>105</v>
      </c>
      <c r="F5" s="38" t="s">
        <v>103</v>
      </c>
      <c r="G5" s="38" t="s">
        <v>104</v>
      </c>
      <c r="H5" s="38" t="s">
        <v>105</v>
      </c>
      <c r="I5" s="38" t="s">
        <v>103</v>
      </c>
      <c r="J5" s="38" t="s">
        <v>104</v>
      </c>
      <c r="K5" s="38" t="s">
        <v>105</v>
      </c>
      <c r="L5" s="38" t="s">
        <v>103</v>
      </c>
      <c r="M5" s="38" t="s">
        <v>104</v>
      </c>
      <c r="N5" s="74" t="s">
        <v>105</v>
      </c>
      <c r="O5" s="125"/>
    </row>
    <row r="6" spans="2:18" s="9" customFormat="1">
      <c r="B6" s="75" t="s">
        <v>101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76"/>
      <c r="O6" s="116"/>
    </row>
    <row r="7" spans="2:18" s="9" customFormat="1">
      <c r="B7" s="75" t="s">
        <v>102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76"/>
      <c r="O7" s="116"/>
    </row>
    <row r="8" spans="2:18" s="9" customFormat="1" ht="17.25" thickBot="1">
      <c r="B8" s="77" t="s">
        <v>100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  <c r="O8" s="116"/>
    </row>
    <row r="9" spans="2:18" s="9" customFormat="1"/>
    <row r="10" spans="2:18">
      <c r="B10" s="58" t="s">
        <v>154</v>
      </c>
    </row>
    <row r="11" spans="2:18" ht="17.25" thickBot="1">
      <c r="B11" s="28" t="s">
        <v>59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2:18">
      <c r="B12" s="162" t="s">
        <v>60</v>
      </c>
      <c r="C12" s="168" t="s">
        <v>96</v>
      </c>
      <c r="D12" s="168" t="s">
        <v>95</v>
      </c>
      <c r="E12" s="168" t="s">
        <v>107</v>
      </c>
      <c r="F12" s="168" t="s">
        <v>61</v>
      </c>
      <c r="G12" s="168" t="s">
        <v>62</v>
      </c>
      <c r="H12" s="168" t="s">
        <v>63</v>
      </c>
      <c r="I12" s="168"/>
      <c r="J12" s="168" t="s">
        <v>64</v>
      </c>
      <c r="K12" s="168"/>
      <c r="L12" s="168"/>
      <c r="M12" s="168" t="s">
        <v>164</v>
      </c>
      <c r="N12" s="168" t="s">
        <v>151</v>
      </c>
      <c r="O12" s="170" t="s">
        <v>203</v>
      </c>
      <c r="P12" s="168" t="s">
        <v>65</v>
      </c>
      <c r="Q12" s="168" t="s">
        <v>110</v>
      </c>
      <c r="R12" s="172" t="s">
        <v>155</v>
      </c>
    </row>
    <row r="13" spans="2:18">
      <c r="B13" s="163"/>
      <c r="C13" s="169"/>
      <c r="D13" s="169"/>
      <c r="E13" s="169"/>
      <c r="F13" s="169"/>
      <c r="G13" s="169"/>
      <c r="H13" s="52" t="s">
        <v>67</v>
      </c>
      <c r="I13" s="52" t="s">
        <v>68</v>
      </c>
      <c r="J13" s="52" t="s">
        <v>69</v>
      </c>
      <c r="K13" s="52" t="s">
        <v>66</v>
      </c>
      <c r="L13" s="52" t="s">
        <v>70</v>
      </c>
      <c r="M13" s="169"/>
      <c r="N13" s="169"/>
      <c r="O13" s="171"/>
      <c r="P13" s="169"/>
      <c r="Q13" s="169"/>
      <c r="R13" s="173"/>
    </row>
    <row r="14" spans="2:18" ht="54">
      <c r="B14" s="62">
        <v>1</v>
      </c>
      <c r="C14" s="30" t="s">
        <v>97</v>
      </c>
      <c r="D14" s="30" t="s">
        <v>161</v>
      </c>
      <c r="E14" s="59" t="s">
        <v>158</v>
      </c>
      <c r="F14" s="30" t="s">
        <v>159</v>
      </c>
      <c r="G14" s="31" t="s">
        <v>71</v>
      </c>
      <c r="H14" s="30" t="s">
        <v>72</v>
      </c>
      <c r="I14" s="30" t="s">
        <v>73</v>
      </c>
      <c r="J14" s="30" t="s">
        <v>74</v>
      </c>
      <c r="K14" s="30" t="s">
        <v>75</v>
      </c>
      <c r="L14" s="30" t="s">
        <v>76</v>
      </c>
      <c r="M14" s="30" t="s">
        <v>163</v>
      </c>
      <c r="N14" s="30">
        <v>15</v>
      </c>
      <c r="O14" s="30" t="s">
        <v>204</v>
      </c>
      <c r="P14" s="32" t="s">
        <v>77</v>
      </c>
      <c r="Q14" s="30" t="s">
        <v>78</v>
      </c>
      <c r="R14" s="63" t="s">
        <v>156</v>
      </c>
    </row>
    <row r="15" spans="2:18" ht="40.5">
      <c r="B15" s="62">
        <v>2</v>
      </c>
      <c r="C15" s="30" t="s">
        <v>11</v>
      </c>
      <c r="D15" s="30"/>
      <c r="E15" s="36"/>
      <c r="F15" s="30" t="s">
        <v>160</v>
      </c>
      <c r="G15" s="31" t="s">
        <v>79</v>
      </c>
      <c r="H15" s="30" t="s">
        <v>80</v>
      </c>
      <c r="I15" s="30" t="s">
        <v>81</v>
      </c>
      <c r="J15" s="30" t="s">
        <v>74</v>
      </c>
      <c r="K15" s="30" t="s">
        <v>82</v>
      </c>
      <c r="L15" s="30" t="s">
        <v>83</v>
      </c>
      <c r="M15" s="30" t="s">
        <v>84</v>
      </c>
      <c r="N15" s="30">
        <v>13</v>
      </c>
      <c r="O15" s="30" t="s">
        <v>205</v>
      </c>
      <c r="P15" s="32" t="s">
        <v>85</v>
      </c>
      <c r="Q15" s="30" t="s">
        <v>86</v>
      </c>
      <c r="R15" s="63" t="s">
        <v>156</v>
      </c>
    </row>
    <row r="16" spans="2:18">
      <c r="B16" s="62">
        <v>3</v>
      </c>
      <c r="C16" s="30" t="s">
        <v>109</v>
      </c>
      <c r="D16" s="30"/>
      <c r="E16" s="36"/>
      <c r="F16" s="31" t="s">
        <v>87</v>
      </c>
      <c r="G16" s="31" t="s">
        <v>88</v>
      </c>
      <c r="H16" s="30" t="s">
        <v>87</v>
      </c>
      <c r="I16" s="30" t="s">
        <v>87</v>
      </c>
      <c r="J16" s="30" t="s">
        <v>87</v>
      </c>
      <c r="K16" s="31" t="s">
        <v>89</v>
      </c>
      <c r="L16" s="31" t="s">
        <v>90</v>
      </c>
      <c r="M16" s="31" t="s">
        <v>87</v>
      </c>
      <c r="N16" s="31" t="s">
        <v>91</v>
      </c>
      <c r="O16" s="30" t="s">
        <v>207</v>
      </c>
      <c r="P16" s="33" t="s">
        <v>92</v>
      </c>
      <c r="Q16" s="34"/>
      <c r="R16" s="63" t="s">
        <v>156</v>
      </c>
    </row>
    <row r="17" spans="2:18">
      <c r="B17" s="62">
        <v>4</v>
      </c>
      <c r="C17" s="30" t="s">
        <v>108</v>
      </c>
      <c r="D17" s="30"/>
      <c r="E17" s="36"/>
      <c r="F17" s="31" t="s">
        <v>87</v>
      </c>
      <c r="G17" s="31" t="s">
        <v>93</v>
      </c>
      <c r="H17" s="30" t="s">
        <v>87</v>
      </c>
      <c r="I17" s="30" t="s">
        <v>87</v>
      </c>
      <c r="J17" s="30" t="s">
        <v>87</v>
      </c>
      <c r="K17" s="31" t="s">
        <v>89</v>
      </c>
      <c r="L17" s="31" t="s">
        <v>90</v>
      </c>
      <c r="M17" s="31" t="s">
        <v>87</v>
      </c>
      <c r="N17" s="31" t="s">
        <v>91</v>
      </c>
      <c r="O17" s="31" t="s">
        <v>208</v>
      </c>
      <c r="P17" s="33" t="s">
        <v>92</v>
      </c>
      <c r="Q17" s="34"/>
      <c r="R17" s="63" t="s">
        <v>156</v>
      </c>
    </row>
    <row r="18" spans="2:18">
      <c r="B18" s="62">
        <v>5</v>
      </c>
      <c r="C18" s="30"/>
      <c r="D18" s="30"/>
      <c r="E18" s="36"/>
      <c r="F18" s="31" t="s">
        <v>87</v>
      </c>
      <c r="G18" s="31" t="s">
        <v>94</v>
      </c>
      <c r="H18" s="30" t="s">
        <v>87</v>
      </c>
      <c r="I18" s="30" t="s">
        <v>87</v>
      </c>
      <c r="J18" s="30" t="s">
        <v>87</v>
      </c>
      <c r="K18" s="31" t="s">
        <v>89</v>
      </c>
      <c r="L18" s="31" t="s">
        <v>90</v>
      </c>
      <c r="M18" s="31" t="s">
        <v>84</v>
      </c>
      <c r="N18" s="31" t="s">
        <v>91</v>
      </c>
      <c r="O18" s="30" t="s">
        <v>206</v>
      </c>
      <c r="P18" s="33" t="s">
        <v>92</v>
      </c>
      <c r="Q18" s="34"/>
      <c r="R18" s="63" t="s">
        <v>156</v>
      </c>
    </row>
    <row r="19" spans="2:18">
      <c r="B19" s="64"/>
      <c r="C19" s="35"/>
      <c r="D19" s="35"/>
      <c r="E19" s="36"/>
      <c r="F19" s="31"/>
      <c r="G19" s="31"/>
      <c r="H19" s="31"/>
      <c r="I19" s="31"/>
      <c r="J19" s="31"/>
      <c r="K19" s="30"/>
      <c r="L19" s="30"/>
      <c r="M19" s="30"/>
      <c r="N19" s="31"/>
      <c r="O19" s="31"/>
      <c r="P19" s="31"/>
      <c r="Q19" s="31"/>
      <c r="R19" s="63" t="s">
        <v>156</v>
      </c>
    </row>
    <row r="20" spans="2:18">
      <c r="B20" s="64"/>
      <c r="C20" s="35"/>
      <c r="D20" s="35"/>
      <c r="E20" s="36"/>
      <c r="F20" s="31"/>
      <c r="G20" s="31"/>
      <c r="H20" s="31"/>
      <c r="I20" s="31"/>
      <c r="J20" s="31"/>
      <c r="K20" s="30"/>
      <c r="L20" s="30"/>
      <c r="M20" s="30"/>
      <c r="N20" s="31"/>
      <c r="O20" s="31"/>
      <c r="P20" s="31"/>
      <c r="Q20" s="31"/>
      <c r="R20" s="63" t="s">
        <v>156</v>
      </c>
    </row>
    <row r="21" spans="2:18">
      <c r="B21" s="64"/>
      <c r="C21" s="35"/>
      <c r="D21" s="35"/>
      <c r="E21" s="36"/>
      <c r="F21" s="31"/>
      <c r="G21" s="31"/>
      <c r="H21" s="31"/>
      <c r="I21" s="31"/>
      <c r="J21" s="31"/>
      <c r="K21" s="30"/>
      <c r="L21" s="30"/>
      <c r="M21" s="30"/>
      <c r="N21" s="31"/>
      <c r="O21" s="31"/>
      <c r="P21" s="31"/>
      <c r="Q21" s="31"/>
      <c r="R21" s="63" t="s">
        <v>156</v>
      </c>
    </row>
    <row r="22" spans="2:18">
      <c r="B22" s="64"/>
      <c r="C22" s="35"/>
      <c r="D22" s="35"/>
      <c r="E22" s="36"/>
      <c r="F22" s="31"/>
      <c r="G22" s="31"/>
      <c r="H22" s="31"/>
      <c r="I22" s="31"/>
      <c r="J22" s="31"/>
      <c r="K22" s="30"/>
      <c r="L22" s="30"/>
      <c r="M22" s="30"/>
      <c r="N22" s="31"/>
      <c r="O22" s="31"/>
      <c r="P22" s="31"/>
      <c r="Q22" s="31"/>
      <c r="R22" s="63" t="s">
        <v>156</v>
      </c>
    </row>
    <row r="23" spans="2:18">
      <c r="B23" s="64"/>
      <c r="C23" s="35"/>
      <c r="D23" s="35"/>
      <c r="E23" s="36"/>
      <c r="F23" s="31"/>
      <c r="G23" s="31"/>
      <c r="H23" s="31"/>
      <c r="I23" s="31"/>
      <c r="J23" s="31"/>
      <c r="K23" s="30"/>
      <c r="L23" s="30"/>
      <c r="M23" s="30"/>
      <c r="N23" s="31"/>
      <c r="O23" s="31"/>
      <c r="P23" s="31"/>
      <c r="Q23" s="31"/>
      <c r="R23" s="63" t="s">
        <v>156</v>
      </c>
    </row>
    <row r="24" spans="2:18">
      <c r="B24" s="64"/>
      <c r="C24" s="35"/>
      <c r="D24" s="35"/>
      <c r="E24" s="36"/>
      <c r="F24" s="31"/>
      <c r="G24" s="31"/>
      <c r="H24" s="31"/>
      <c r="I24" s="31"/>
      <c r="J24" s="31"/>
      <c r="K24" s="30"/>
      <c r="L24" s="30"/>
      <c r="M24" s="30"/>
      <c r="N24" s="31"/>
      <c r="O24" s="31"/>
      <c r="P24" s="31"/>
      <c r="Q24" s="31"/>
      <c r="R24" s="63" t="s">
        <v>156</v>
      </c>
    </row>
    <row r="25" spans="2:18">
      <c r="B25" s="64"/>
      <c r="C25" s="35"/>
      <c r="D25" s="35"/>
      <c r="E25" s="36"/>
      <c r="F25" s="30"/>
      <c r="G25" s="31"/>
      <c r="H25" s="31"/>
      <c r="I25" s="31"/>
      <c r="J25" s="31"/>
      <c r="K25" s="30"/>
      <c r="L25" s="30"/>
      <c r="M25" s="30"/>
      <c r="N25" s="30"/>
      <c r="O25" s="30"/>
      <c r="P25" s="30"/>
      <c r="Q25" s="30"/>
      <c r="R25" s="63" t="s">
        <v>157</v>
      </c>
    </row>
    <row r="26" spans="2:18">
      <c r="B26" s="64"/>
      <c r="C26" s="35"/>
      <c r="D26" s="35"/>
      <c r="E26" s="36"/>
      <c r="F26" s="31"/>
      <c r="G26" s="31"/>
      <c r="H26" s="31"/>
      <c r="I26" s="31"/>
      <c r="J26" s="31"/>
      <c r="K26" s="30"/>
      <c r="L26" s="30"/>
      <c r="M26" s="30"/>
      <c r="N26" s="31"/>
      <c r="O26" s="31"/>
      <c r="P26" s="31"/>
      <c r="Q26" s="31"/>
      <c r="R26" s="65"/>
    </row>
    <row r="27" spans="2:18">
      <c r="B27" s="64"/>
      <c r="C27" s="35"/>
      <c r="D27" s="35"/>
      <c r="E27" s="36"/>
      <c r="F27" s="31"/>
      <c r="G27" s="31"/>
      <c r="H27" s="31"/>
      <c r="I27" s="31"/>
      <c r="J27" s="31"/>
      <c r="K27" s="30"/>
      <c r="L27" s="30"/>
      <c r="M27" s="30"/>
      <c r="N27" s="31"/>
      <c r="O27" s="31"/>
      <c r="P27" s="31"/>
      <c r="Q27" s="31"/>
      <c r="R27" s="65"/>
    </row>
    <row r="28" spans="2:18" ht="17.25" thickBot="1">
      <c r="B28" s="66"/>
      <c r="C28" s="67"/>
      <c r="D28" s="67"/>
      <c r="E28" s="68"/>
      <c r="F28" s="69"/>
      <c r="G28" s="69"/>
      <c r="H28" s="69"/>
      <c r="I28" s="69"/>
      <c r="J28" s="69"/>
      <c r="K28" s="70"/>
      <c r="L28" s="70"/>
      <c r="M28" s="70"/>
      <c r="N28" s="69"/>
      <c r="O28" s="69"/>
      <c r="P28" s="69"/>
      <c r="Q28" s="69"/>
      <c r="R28" s="71"/>
    </row>
    <row r="30" spans="2:18">
      <c r="Q30" s="61" t="s">
        <v>162</v>
      </c>
      <c r="R30" s="60">
        <f>COUNTIF(R14:R28,"확정")/COUNTA(R14:R28)</f>
        <v>0.91666666666666663</v>
      </c>
    </row>
    <row r="32" spans="2:18" ht="17.25" thickBot="1">
      <c r="B32" s="39" t="s">
        <v>181</v>
      </c>
    </row>
    <row r="33" spans="2:10">
      <c r="B33" s="82" t="s">
        <v>179</v>
      </c>
      <c r="C33" s="83" t="s">
        <v>168</v>
      </c>
      <c r="D33" s="83" t="s">
        <v>169</v>
      </c>
      <c r="E33" s="83" t="s">
        <v>170</v>
      </c>
      <c r="F33" s="83" t="s">
        <v>171</v>
      </c>
      <c r="G33" s="83" t="s">
        <v>172</v>
      </c>
      <c r="H33" s="83" t="s">
        <v>173</v>
      </c>
      <c r="I33" s="83" t="s">
        <v>174</v>
      </c>
      <c r="J33" s="84" t="s">
        <v>180</v>
      </c>
    </row>
    <row r="34" spans="2:10">
      <c r="B34" s="75" t="s">
        <v>175</v>
      </c>
      <c r="C34" s="86">
        <v>12</v>
      </c>
      <c r="D34" s="37"/>
      <c r="E34" s="37"/>
      <c r="F34" s="37"/>
      <c r="G34" s="37"/>
      <c r="H34" s="37"/>
      <c r="I34" s="37"/>
      <c r="J34" s="65">
        <f>SUM(C34:I34)</f>
        <v>12</v>
      </c>
    </row>
    <row r="35" spans="2:10">
      <c r="B35" s="75" t="s">
        <v>176</v>
      </c>
      <c r="C35" s="86">
        <v>8</v>
      </c>
      <c r="D35" s="37"/>
      <c r="E35" s="37"/>
      <c r="F35" s="37"/>
      <c r="G35" s="37"/>
      <c r="H35" s="37"/>
      <c r="I35" s="37"/>
      <c r="J35" s="65">
        <f t="shared" ref="J35:J37" si="0">SUM(C35:I35)</f>
        <v>8</v>
      </c>
    </row>
    <row r="36" spans="2:10">
      <c r="B36" s="75" t="s">
        <v>177</v>
      </c>
      <c r="C36" s="37"/>
      <c r="D36" s="37"/>
      <c r="E36" s="37"/>
      <c r="F36" s="37"/>
      <c r="G36" s="37"/>
      <c r="H36" s="37"/>
      <c r="I36" s="37"/>
      <c r="J36" s="65">
        <f t="shared" si="0"/>
        <v>0</v>
      </c>
    </row>
    <row r="37" spans="2:10">
      <c r="B37" s="75" t="s">
        <v>178</v>
      </c>
      <c r="C37" s="37"/>
      <c r="D37" s="37"/>
      <c r="E37" s="37"/>
      <c r="F37" s="37"/>
      <c r="G37" s="37"/>
      <c r="H37" s="37"/>
      <c r="I37" s="37"/>
      <c r="J37" s="65">
        <f t="shared" si="0"/>
        <v>0</v>
      </c>
    </row>
    <row r="38" spans="2:10" ht="17.25" thickBot="1">
      <c r="B38" s="85" t="s">
        <v>180</v>
      </c>
      <c r="C38" s="68">
        <f>SUM(C34:C37)</f>
        <v>20</v>
      </c>
      <c r="D38" s="68">
        <f t="shared" ref="D38:I38" si="1">SUM(D34:D37)</f>
        <v>0</v>
      </c>
      <c r="E38" s="68">
        <f t="shared" si="1"/>
        <v>0</v>
      </c>
      <c r="F38" s="68">
        <f t="shared" si="1"/>
        <v>0</v>
      </c>
      <c r="G38" s="68">
        <f t="shared" si="1"/>
        <v>0</v>
      </c>
      <c r="H38" s="68">
        <f t="shared" si="1"/>
        <v>0</v>
      </c>
      <c r="I38" s="68">
        <f t="shared" si="1"/>
        <v>0</v>
      </c>
      <c r="J38" s="71">
        <f>SUM(J34:J37)</f>
        <v>20</v>
      </c>
    </row>
  </sheetData>
  <mergeCells count="19">
    <mergeCell ref="R12:R13"/>
    <mergeCell ref="D12:D13"/>
    <mergeCell ref="F12:F13"/>
    <mergeCell ref="G12:G13"/>
    <mergeCell ref="Q12:Q13"/>
    <mergeCell ref="E12:E13"/>
    <mergeCell ref="J12:L12"/>
    <mergeCell ref="M12:M13"/>
    <mergeCell ref="N12:N13"/>
    <mergeCell ref="P12:P13"/>
    <mergeCell ref="H12:I12"/>
    <mergeCell ref="B12:B13"/>
    <mergeCell ref="B1:Q1"/>
    <mergeCell ref="C4:E4"/>
    <mergeCell ref="F4:H4"/>
    <mergeCell ref="I4:K4"/>
    <mergeCell ref="L4:N4"/>
    <mergeCell ref="C12:C13"/>
    <mergeCell ref="O12:O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"/>
  <sheetViews>
    <sheetView view="pageBreakPreview" zoomScale="85" zoomScaleNormal="85" zoomScaleSheetLayoutView="85" workbookViewId="0">
      <selection activeCell="L30" sqref="L30"/>
    </sheetView>
  </sheetViews>
  <sheetFormatPr defaultRowHeight="16.5"/>
  <cols>
    <col min="1" max="1" width="3.375" customWidth="1"/>
    <col min="3" max="3" width="10.25" style="9" bestFit="1" customWidth="1"/>
    <col min="4" max="4" width="17.75" bestFit="1" customWidth="1"/>
    <col min="5" max="5" width="18.125" bestFit="1" customWidth="1"/>
    <col min="10" max="10" width="10.25" bestFit="1" customWidth="1"/>
    <col min="12" max="12" width="8.5" bestFit="1" customWidth="1"/>
    <col min="14" max="14" width="15.875" bestFit="1" customWidth="1"/>
    <col min="16" max="16" width="19.75" customWidth="1"/>
    <col min="17" max="17" width="8.5" style="9" bestFit="1" customWidth="1"/>
    <col min="19" max="19" width="9.125" bestFit="1" customWidth="1"/>
    <col min="21" max="21" width="12.875" bestFit="1" customWidth="1"/>
    <col min="22" max="22" width="9" style="9"/>
  </cols>
  <sheetData>
    <row r="1" spans="2:23" ht="26.25">
      <c r="B1" s="174" t="s">
        <v>133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</row>
    <row r="3" spans="2:23">
      <c r="B3" s="28" t="s">
        <v>59</v>
      </c>
      <c r="C3" s="28"/>
    </row>
    <row r="4" spans="2:23">
      <c r="B4" s="180" t="s">
        <v>111</v>
      </c>
      <c r="C4" s="175" t="s">
        <v>147</v>
      </c>
      <c r="D4" s="175" t="s">
        <v>134</v>
      </c>
      <c r="E4" s="181" t="s">
        <v>135</v>
      </c>
      <c r="F4" s="183" t="s">
        <v>139</v>
      </c>
      <c r="G4" s="183"/>
      <c r="H4" s="183"/>
      <c r="I4" s="183"/>
      <c r="J4" s="183"/>
      <c r="K4" s="183"/>
      <c r="L4" s="183"/>
      <c r="M4" s="177" t="s">
        <v>138</v>
      </c>
      <c r="N4" s="178"/>
      <c r="O4" s="178"/>
      <c r="P4" s="178"/>
      <c r="Q4" s="179"/>
      <c r="R4" s="184" t="s">
        <v>140</v>
      </c>
      <c r="S4" s="184"/>
      <c r="T4" s="184"/>
      <c r="U4" s="184"/>
      <c r="V4" s="184"/>
      <c r="W4" s="184"/>
    </row>
    <row r="5" spans="2:23" ht="27">
      <c r="B5" s="180"/>
      <c r="C5" s="176"/>
      <c r="D5" s="176"/>
      <c r="E5" s="182"/>
      <c r="F5" s="48" t="s">
        <v>112</v>
      </c>
      <c r="G5" s="48" t="s">
        <v>113</v>
      </c>
      <c r="H5" s="48" t="s">
        <v>114</v>
      </c>
      <c r="I5" s="48" t="s">
        <v>115</v>
      </c>
      <c r="J5" s="48" t="s">
        <v>116</v>
      </c>
      <c r="K5" s="49" t="s">
        <v>117</v>
      </c>
      <c r="L5" s="49" t="s">
        <v>118</v>
      </c>
      <c r="M5" s="50" t="s">
        <v>113</v>
      </c>
      <c r="N5" s="50" t="s">
        <v>143</v>
      </c>
      <c r="O5" s="50" t="s">
        <v>117</v>
      </c>
      <c r="P5" s="50" t="s">
        <v>119</v>
      </c>
      <c r="Q5" s="50" t="s">
        <v>121</v>
      </c>
      <c r="R5" s="51" t="s">
        <v>120</v>
      </c>
      <c r="S5" s="51" t="s">
        <v>113</v>
      </c>
      <c r="T5" s="51" t="s">
        <v>141</v>
      </c>
      <c r="U5" s="51" t="s">
        <v>66</v>
      </c>
      <c r="V5" s="51" t="s">
        <v>142</v>
      </c>
      <c r="W5" s="51" t="s">
        <v>122</v>
      </c>
    </row>
    <row r="6" spans="2:23" ht="40.5">
      <c r="B6" s="40">
        <v>1</v>
      </c>
      <c r="C6" s="40"/>
      <c r="D6" s="40" t="s">
        <v>123</v>
      </c>
      <c r="E6" s="41" t="s">
        <v>145</v>
      </c>
      <c r="F6" s="42" t="s">
        <v>124</v>
      </c>
      <c r="G6" s="43">
        <v>1</v>
      </c>
      <c r="H6" s="43">
        <v>20</v>
      </c>
      <c r="I6" s="43">
        <v>50</v>
      </c>
      <c r="J6" s="44" t="s">
        <v>125</v>
      </c>
      <c r="K6" s="43" t="s">
        <v>126</v>
      </c>
      <c r="L6" s="43" t="s">
        <v>127</v>
      </c>
      <c r="M6" s="45" t="s">
        <v>84</v>
      </c>
      <c r="N6" s="45" t="s">
        <v>84</v>
      </c>
      <c r="O6" s="45" t="s">
        <v>84</v>
      </c>
      <c r="P6" s="45" t="s">
        <v>84</v>
      </c>
      <c r="Q6" s="45"/>
      <c r="R6" s="45" t="s">
        <v>84</v>
      </c>
      <c r="S6" s="45" t="s">
        <v>84</v>
      </c>
      <c r="T6" s="45" t="s">
        <v>84</v>
      </c>
      <c r="U6" s="45" t="s">
        <v>84</v>
      </c>
      <c r="V6" s="45"/>
      <c r="W6" s="45" t="s">
        <v>84</v>
      </c>
    </row>
    <row r="7" spans="2:23">
      <c r="B7" s="40">
        <v>2</v>
      </c>
      <c r="C7" s="40"/>
      <c r="D7" s="40" t="s">
        <v>128</v>
      </c>
      <c r="E7" s="41" t="s">
        <v>137</v>
      </c>
      <c r="F7" s="45" t="s">
        <v>84</v>
      </c>
      <c r="G7" s="45" t="s">
        <v>84</v>
      </c>
      <c r="H7" s="45" t="s">
        <v>84</v>
      </c>
      <c r="I7" s="45" t="s">
        <v>84</v>
      </c>
      <c r="J7" s="45" t="s">
        <v>84</v>
      </c>
      <c r="K7" s="45" t="s">
        <v>84</v>
      </c>
      <c r="L7" s="45" t="s">
        <v>84</v>
      </c>
      <c r="M7" s="44" t="s">
        <v>129</v>
      </c>
      <c r="N7" s="44" t="s">
        <v>146</v>
      </c>
      <c r="O7" s="44" t="s">
        <v>144</v>
      </c>
      <c r="P7" s="46"/>
      <c r="Q7" s="46"/>
      <c r="R7" s="45" t="s">
        <v>146</v>
      </c>
      <c r="S7" s="45" t="s">
        <v>84</v>
      </c>
      <c r="T7" s="45" t="s">
        <v>84</v>
      </c>
      <c r="U7" s="45" t="s">
        <v>84</v>
      </c>
      <c r="V7" s="45"/>
      <c r="W7" s="45" t="s">
        <v>84</v>
      </c>
    </row>
    <row r="8" spans="2:23" ht="27">
      <c r="B8" s="40">
        <v>4</v>
      </c>
      <c r="C8" s="40"/>
      <c r="D8" s="40" t="s">
        <v>128</v>
      </c>
      <c r="E8" s="46" t="s">
        <v>136</v>
      </c>
      <c r="F8" s="45" t="s">
        <v>84</v>
      </c>
      <c r="G8" s="45" t="s">
        <v>84</v>
      </c>
      <c r="H8" s="45" t="s">
        <v>84</v>
      </c>
      <c r="I8" s="45" t="s">
        <v>84</v>
      </c>
      <c r="J8" s="45" t="s">
        <v>84</v>
      </c>
      <c r="K8" s="45" t="s">
        <v>84</v>
      </c>
      <c r="L8" s="45" t="s">
        <v>84</v>
      </c>
      <c r="M8" s="44" t="s">
        <v>129</v>
      </c>
      <c r="N8" s="44"/>
      <c r="O8" s="44" t="s">
        <v>126</v>
      </c>
      <c r="P8" s="46" t="s">
        <v>130</v>
      </c>
      <c r="Q8" s="46"/>
      <c r="R8" s="45" t="s">
        <v>84</v>
      </c>
      <c r="S8" s="45" t="s">
        <v>84</v>
      </c>
      <c r="T8" s="45" t="s">
        <v>84</v>
      </c>
      <c r="U8" s="45" t="s">
        <v>84</v>
      </c>
      <c r="V8" s="45"/>
      <c r="W8" s="45" t="s">
        <v>84</v>
      </c>
    </row>
    <row r="9" spans="2:23" s="9" customFormat="1">
      <c r="B9" s="40">
        <v>5</v>
      </c>
      <c r="C9" s="40"/>
      <c r="D9" s="40" t="s">
        <v>150</v>
      </c>
      <c r="E9" s="46"/>
      <c r="F9" s="45"/>
      <c r="G9" s="45"/>
      <c r="H9" s="45"/>
      <c r="I9" s="45"/>
      <c r="J9" s="45"/>
      <c r="K9" s="45"/>
      <c r="L9" s="45"/>
      <c r="M9" s="44"/>
      <c r="N9" s="44"/>
      <c r="O9" s="44"/>
      <c r="P9" s="46"/>
      <c r="Q9" s="46"/>
      <c r="R9" s="45"/>
      <c r="S9" s="45"/>
      <c r="T9" s="45"/>
      <c r="U9" s="45"/>
      <c r="V9" s="45"/>
      <c r="W9" s="45"/>
    </row>
    <row r="10" spans="2:23">
      <c r="B10" s="40">
        <v>6</v>
      </c>
      <c r="C10" s="40"/>
      <c r="D10" s="40" t="s">
        <v>149</v>
      </c>
      <c r="E10" s="46"/>
      <c r="F10" s="45" t="s">
        <v>84</v>
      </c>
      <c r="G10" s="45" t="s">
        <v>84</v>
      </c>
      <c r="H10" s="45" t="s">
        <v>84</v>
      </c>
      <c r="I10" s="45" t="s">
        <v>84</v>
      </c>
      <c r="J10" s="45" t="s">
        <v>84</v>
      </c>
      <c r="K10" s="45" t="s">
        <v>84</v>
      </c>
      <c r="L10" s="45" t="s">
        <v>84</v>
      </c>
      <c r="M10" s="45" t="s">
        <v>84</v>
      </c>
      <c r="N10" s="45" t="s">
        <v>84</v>
      </c>
      <c r="O10" s="45" t="s">
        <v>84</v>
      </c>
      <c r="P10" s="45" t="s">
        <v>84</v>
      </c>
      <c r="Q10" s="45"/>
      <c r="R10" s="45" t="s">
        <v>131</v>
      </c>
      <c r="S10" s="45" t="s">
        <v>129</v>
      </c>
      <c r="T10" s="45"/>
      <c r="U10" s="45" t="s">
        <v>132</v>
      </c>
      <c r="V10" s="45"/>
      <c r="W10" s="45" t="s">
        <v>127</v>
      </c>
    </row>
    <row r="12" spans="2:23">
      <c r="B12" s="47" t="s">
        <v>148</v>
      </c>
    </row>
  </sheetData>
  <mergeCells count="8">
    <mergeCell ref="B1:W1"/>
    <mergeCell ref="C4:C5"/>
    <mergeCell ref="M4:Q4"/>
    <mergeCell ref="B4:B5"/>
    <mergeCell ref="D4:D5"/>
    <mergeCell ref="E4:E5"/>
    <mergeCell ref="F4:L4"/>
    <mergeCell ref="R4:W4"/>
  </mergeCells>
  <phoneticPr fontId="2" type="noConversion"/>
  <pageMargins left="0.7" right="0.7" top="0.75" bottom="0.75" header="0.3" footer="0.3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29"/>
  <sheetViews>
    <sheetView view="pageBreakPreview" zoomScale="70" zoomScaleNormal="70" zoomScaleSheetLayoutView="70" workbookViewId="0">
      <selection activeCell="T24" sqref="T24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01" t="s">
        <v>48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17.25" thickBot="1">
      <c r="A2" s="10"/>
      <c r="B2" s="10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>
      <c r="A3" s="203" t="s">
        <v>27</v>
      </c>
      <c r="B3" s="205" t="s">
        <v>28</v>
      </c>
      <c r="C3" s="205" t="s">
        <v>29</v>
      </c>
      <c r="D3" s="205" t="s">
        <v>246</v>
      </c>
      <c r="E3" s="207" t="s">
        <v>1</v>
      </c>
      <c r="F3" s="207"/>
      <c r="G3" s="207"/>
      <c r="H3" s="207"/>
      <c r="I3" s="207"/>
      <c r="J3" s="207"/>
      <c r="K3" s="207"/>
      <c r="L3" s="207"/>
      <c r="M3" s="207"/>
      <c r="N3" s="208" t="s">
        <v>2</v>
      </c>
      <c r="O3" s="210" t="s">
        <v>214</v>
      </c>
    </row>
    <row r="4" spans="1:15">
      <c r="A4" s="204"/>
      <c r="B4" s="206"/>
      <c r="C4" s="206"/>
      <c r="D4" s="206"/>
      <c r="E4" s="26" t="s">
        <v>45</v>
      </c>
      <c r="F4" s="26" t="s">
        <v>51</v>
      </c>
      <c r="G4" s="26" t="s">
        <v>46</v>
      </c>
      <c r="H4" s="26" t="s">
        <v>54</v>
      </c>
      <c r="I4" s="26" t="s">
        <v>52</v>
      </c>
      <c r="J4" s="26" t="s">
        <v>47</v>
      </c>
      <c r="K4" s="26" t="s">
        <v>55</v>
      </c>
      <c r="L4" s="26" t="s">
        <v>53</v>
      </c>
      <c r="M4" s="26" t="s">
        <v>46</v>
      </c>
      <c r="N4" s="209"/>
      <c r="O4" s="211"/>
    </row>
    <row r="5" spans="1:15" ht="31.5" customHeight="1">
      <c r="A5" s="197"/>
      <c r="B5" s="198" t="s">
        <v>58</v>
      </c>
      <c r="C5" s="53" t="s">
        <v>239</v>
      </c>
      <c r="D5" s="54" t="s">
        <v>247</v>
      </c>
      <c r="E5" s="14" t="s">
        <v>5</v>
      </c>
      <c r="F5" s="15">
        <v>60000</v>
      </c>
      <c r="G5" s="16" t="s">
        <v>7</v>
      </c>
      <c r="H5" s="16" t="s">
        <v>4</v>
      </c>
      <c r="I5" s="15">
        <v>60</v>
      </c>
      <c r="J5" s="14" t="s">
        <v>8</v>
      </c>
      <c r="K5" s="16" t="s">
        <v>4</v>
      </c>
      <c r="L5" s="15">
        <v>6</v>
      </c>
      <c r="M5" s="14" t="s">
        <v>18</v>
      </c>
      <c r="N5" s="17">
        <f t="shared" ref="N5:N18" si="0">F5*I5*L5</f>
        <v>21600000</v>
      </c>
      <c r="O5" s="17" t="s">
        <v>216</v>
      </c>
    </row>
    <row r="6" spans="1:15" ht="31.5" customHeight="1">
      <c r="A6" s="197"/>
      <c r="B6" s="198"/>
      <c r="C6" s="55"/>
      <c r="D6" s="56" t="s">
        <v>249</v>
      </c>
      <c r="E6" s="18" t="s">
        <v>167</v>
      </c>
      <c r="F6" s="15">
        <v>360000</v>
      </c>
      <c r="G6" s="16" t="s">
        <v>7</v>
      </c>
      <c r="H6" s="16" t="s">
        <v>4</v>
      </c>
      <c r="I6" s="19">
        <v>20</v>
      </c>
      <c r="J6" s="16" t="s">
        <v>8</v>
      </c>
      <c r="K6" s="16" t="s">
        <v>6</v>
      </c>
      <c r="L6" s="19">
        <v>6</v>
      </c>
      <c r="M6" s="16" t="s">
        <v>18</v>
      </c>
      <c r="N6" s="17">
        <f t="shared" ref="N6" si="1">F6*I6*L6</f>
        <v>43200000</v>
      </c>
      <c r="O6" s="17" t="s">
        <v>215</v>
      </c>
    </row>
    <row r="7" spans="1:15" ht="31.5" customHeight="1">
      <c r="A7" s="197"/>
      <c r="B7" s="198"/>
      <c r="C7" s="55"/>
      <c r="D7" s="56" t="s">
        <v>248</v>
      </c>
      <c r="E7" s="18" t="s">
        <v>24</v>
      </c>
      <c r="F7" s="15">
        <v>400000</v>
      </c>
      <c r="G7" s="16" t="s">
        <v>7</v>
      </c>
      <c r="H7" s="16" t="s">
        <v>4</v>
      </c>
      <c r="I7" s="19">
        <v>1</v>
      </c>
      <c r="J7" s="16" t="s">
        <v>225</v>
      </c>
      <c r="K7" s="16" t="s">
        <v>6</v>
      </c>
      <c r="L7" s="19">
        <v>2</v>
      </c>
      <c r="M7" s="16" t="s">
        <v>9</v>
      </c>
      <c r="N7" s="17">
        <f t="shared" ref="N7:N8" si="2">F7*I7*L7</f>
        <v>800000</v>
      </c>
      <c r="O7" s="17" t="s">
        <v>218</v>
      </c>
    </row>
    <row r="8" spans="1:15" ht="31.5" customHeight="1">
      <c r="A8" s="197"/>
      <c r="B8" s="198"/>
      <c r="C8" s="53" t="s">
        <v>240</v>
      </c>
      <c r="D8" s="56" t="s">
        <v>261</v>
      </c>
      <c r="E8" s="18" t="s">
        <v>166</v>
      </c>
      <c r="F8" s="15">
        <v>10000</v>
      </c>
      <c r="G8" s="16" t="s">
        <v>7</v>
      </c>
      <c r="H8" s="16" t="s">
        <v>4</v>
      </c>
      <c r="I8" s="19">
        <v>20</v>
      </c>
      <c r="J8" s="16" t="s">
        <v>25</v>
      </c>
      <c r="K8" s="16" t="s">
        <v>6</v>
      </c>
      <c r="L8" s="19">
        <v>20</v>
      </c>
      <c r="M8" s="16" t="s">
        <v>9</v>
      </c>
      <c r="N8" s="17">
        <f t="shared" si="2"/>
        <v>4000000</v>
      </c>
      <c r="O8" s="17" t="s">
        <v>217</v>
      </c>
    </row>
    <row r="9" spans="1:15" ht="31.5" customHeight="1">
      <c r="A9" s="197"/>
      <c r="B9" s="198"/>
      <c r="C9" s="128" t="s">
        <v>241</v>
      </c>
      <c r="D9" s="56" t="s">
        <v>250</v>
      </c>
      <c r="E9" s="18" t="s">
        <v>153</v>
      </c>
      <c r="F9" s="15">
        <v>20000</v>
      </c>
      <c r="G9" s="16" t="s">
        <v>7</v>
      </c>
      <c r="H9" s="16" t="s">
        <v>4</v>
      </c>
      <c r="I9" s="19">
        <v>20</v>
      </c>
      <c r="J9" s="16" t="s">
        <v>220</v>
      </c>
      <c r="K9" s="16" t="s">
        <v>6</v>
      </c>
      <c r="L9" s="19">
        <v>20</v>
      </c>
      <c r="M9" s="16" t="s">
        <v>9</v>
      </c>
      <c r="N9" s="17">
        <f t="shared" ref="N9" si="3">F9*I9*L9</f>
        <v>8000000</v>
      </c>
      <c r="O9" s="17" t="s">
        <v>219</v>
      </c>
    </row>
    <row r="10" spans="1:15" ht="31.5" customHeight="1">
      <c r="A10" s="197"/>
      <c r="B10" s="198"/>
      <c r="C10" s="129" t="s">
        <v>242</v>
      </c>
      <c r="D10" s="56" t="s">
        <v>14</v>
      </c>
      <c r="E10" s="18" t="s">
        <v>10</v>
      </c>
      <c r="F10" s="15">
        <v>300000</v>
      </c>
      <c r="G10" s="16" t="s">
        <v>7</v>
      </c>
      <c r="H10" s="16" t="s">
        <v>4</v>
      </c>
      <c r="I10" s="19">
        <v>5</v>
      </c>
      <c r="J10" s="16" t="s">
        <v>12</v>
      </c>
      <c r="K10" s="16" t="s">
        <v>6</v>
      </c>
      <c r="L10" s="19">
        <v>20</v>
      </c>
      <c r="M10" s="16" t="s">
        <v>9</v>
      </c>
      <c r="N10" s="17">
        <f t="shared" si="0"/>
        <v>30000000</v>
      </c>
      <c r="O10" s="17"/>
    </row>
    <row r="11" spans="1:15" ht="31.5" customHeight="1">
      <c r="A11" s="197"/>
      <c r="B11" s="198"/>
      <c r="C11" s="55"/>
      <c r="D11" s="56" t="s">
        <v>14</v>
      </c>
      <c r="E11" s="18" t="s">
        <v>11</v>
      </c>
      <c r="F11" s="15">
        <v>180000</v>
      </c>
      <c r="G11" s="16" t="s">
        <v>7</v>
      </c>
      <c r="H11" s="20" t="s">
        <v>6</v>
      </c>
      <c r="I11" s="19">
        <v>10</v>
      </c>
      <c r="J11" s="16" t="s">
        <v>12</v>
      </c>
      <c r="K11" s="16" t="s">
        <v>6</v>
      </c>
      <c r="L11" s="19">
        <v>20</v>
      </c>
      <c r="M11" s="16" t="s">
        <v>9</v>
      </c>
      <c r="N11" s="17">
        <f t="shared" si="0"/>
        <v>36000000</v>
      </c>
      <c r="O11" s="17"/>
    </row>
    <row r="12" spans="1:15" ht="31.5" customHeight="1">
      <c r="A12" s="197"/>
      <c r="B12" s="198"/>
      <c r="C12" s="55"/>
      <c r="D12" s="56" t="s">
        <v>14</v>
      </c>
      <c r="E12" s="18" t="s">
        <v>254</v>
      </c>
      <c r="F12" s="15">
        <v>30000</v>
      </c>
      <c r="G12" s="16" t="s">
        <v>7</v>
      </c>
      <c r="H12" s="20" t="s">
        <v>6</v>
      </c>
      <c r="I12" s="19">
        <v>15</v>
      </c>
      <c r="J12" s="16" t="s">
        <v>12</v>
      </c>
      <c r="K12" s="16" t="s">
        <v>6</v>
      </c>
      <c r="L12" s="19">
        <v>20</v>
      </c>
      <c r="M12" s="16" t="s">
        <v>9</v>
      </c>
      <c r="N12" s="17">
        <f t="shared" si="0"/>
        <v>9000000</v>
      </c>
      <c r="O12" s="17"/>
    </row>
    <row r="13" spans="1:15" ht="31.5" customHeight="1">
      <c r="A13" s="197"/>
      <c r="B13" s="198"/>
      <c r="C13" s="55"/>
      <c r="D13" s="56" t="s">
        <v>251</v>
      </c>
      <c r="E13" s="18" t="s">
        <v>13</v>
      </c>
      <c r="F13" s="15">
        <v>200000</v>
      </c>
      <c r="G13" s="16" t="s">
        <v>7</v>
      </c>
      <c r="H13" s="16" t="s">
        <v>4</v>
      </c>
      <c r="I13" s="19">
        <v>5</v>
      </c>
      <c r="J13" s="16" t="s">
        <v>12</v>
      </c>
      <c r="K13" s="16" t="s">
        <v>6</v>
      </c>
      <c r="L13" s="19">
        <v>1</v>
      </c>
      <c r="M13" s="16" t="s">
        <v>9</v>
      </c>
      <c r="N13" s="17">
        <f t="shared" ref="N13:N14" si="4">F13*I13*L13</f>
        <v>1000000</v>
      </c>
      <c r="O13" s="17"/>
    </row>
    <row r="14" spans="1:15" ht="31.5" customHeight="1">
      <c r="A14" s="197"/>
      <c r="B14" s="198"/>
      <c r="C14" s="129" t="s">
        <v>252</v>
      </c>
      <c r="D14" s="56" t="s">
        <v>253</v>
      </c>
      <c r="E14" s="18" t="s">
        <v>15</v>
      </c>
      <c r="F14" s="15">
        <v>40000</v>
      </c>
      <c r="G14" s="16" t="s">
        <v>7</v>
      </c>
      <c r="H14" s="20" t="s">
        <v>6</v>
      </c>
      <c r="I14" s="19">
        <v>1</v>
      </c>
      <c r="J14" s="16" t="s">
        <v>12</v>
      </c>
      <c r="K14" s="16" t="s">
        <v>6</v>
      </c>
      <c r="L14" s="19">
        <v>20</v>
      </c>
      <c r="M14" s="16" t="s">
        <v>9</v>
      </c>
      <c r="N14" s="17">
        <f t="shared" si="4"/>
        <v>800000</v>
      </c>
      <c r="O14" s="17"/>
    </row>
    <row r="15" spans="1:15" ht="31.5" customHeight="1">
      <c r="A15" s="197"/>
      <c r="B15" s="198"/>
      <c r="C15" s="57" t="s">
        <v>243</v>
      </c>
      <c r="D15" s="56" t="s">
        <v>255</v>
      </c>
      <c r="E15" s="18" t="s">
        <v>256</v>
      </c>
      <c r="F15" s="15">
        <v>10000</v>
      </c>
      <c r="G15" s="16" t="s">
        <v>7</v>
      </c>
      <c r="H15" s="20" t="s">
        <v>6</v>
      </c>
      <c r="I15" s="19">
        <v>20</v>
      </c>
      <c r="J15" s="16" t="s">
        <v>12</v>
      </c>
      <c r="K15" s="16" t="s">
        <v>6</v>
      </c>
      <c r="L15" s="19">
        <v>20</v>
      </c>
      <c r="M15" s="16" t="s">
        <v>9</v>
      </c>
      <c r="N15" s="17">
        <f t="shared" ref="N15" si="5">F15*I15*L15</f>
        <v>4000000</v>
      </c>
      <c r="O15" s="17"/>
    </row>
    <row r="16" spans="1:15" ht="31.5" customHeight="1">
      <c r="A16" s="197"/>
      <c r="B16" s="198"/>
      <c r="C16" s="129" t="s">
        <v>244</v>
      </c>
      <c r="D16" s="56" t="s">
        <v>16</v>
      </c>
      <c r="E16" s="18" t="s">
        <v>165</v>
      </c>
      <c r="F16" s="15">
        <v>2000</v>
      </c>
      <c r="G16" s="16" t="s">
        <v>7</v>
      </c>
      <c r="H16" s="20" t="s">
        <v>6</v>
      </c>
      <c r="I16" s="19">
        <v>20</v>
      </c>
      <c r="J16" s="16" t="s">
        <v>12</v>
      </c>
      <c r="K16" s="16" t="s">
        <v>6</v>
      </c>
      <c r="L16" s="19">
        <v>15</v>
      </c>
      <c r="M16" s="16" t="s">
        <v>9</v>
      </c>
      <c r="N16" s="17">
        <f t="shared" ref="N16" si="6">F16*I16*L16</f>
        <v>600000</v>
      </c>
      <c r="O16" s="17"/>
    </row>
    <row r="17" spans="1:21" ht="31.5" customHeight="1">
      <c r="A17" s="197"/>
      <c r="B17" s="198"/>
      <c r="C17" s="57" t="s">
        <v>257</v>
      </c>
      <c r="D17" s="56" t="s">
        <v>258</v>
      </c>
      <c r="E17" s="18" t="s">
        <v>259</v>
      </c>
      <c r="F17" s="15">
        <v>30000</v>
      </c>
      <c r="G17" s="16" t="s">
        <v>7</v>
      </c>
      <c r="H17" s="20" t="s">
        <v>6</v>
      </c>
      <c r="I17" s="19">
        <v>60</v>
      </c>
      <c r="J17" s="16" t="s">
        <v>8</v>
      </c>
      <c r="K17" s="16" t="s">
        <v>6</v>
      </c>
      <c r="L17" s="19">
        <v>20</v>
      </c>
      <c r="M17" s="16" t="s">
        <v>9</v>
      </c>
      <c r="N17" s="17">
        <f t="shared" si="0"/>
        <v>36000000</v>
      </c>
      <c r="O17" s="17"/>
    </row>
    <row r="18" spans="1:21" ht="31.5" customHeight="1">
      <c r="A18" s="197"/>
      <c r="B18" s="198"/>
      <c r="C18" s="57" t="s">
        <v>245</v>
      </c>
      <c r="D18" s="56" t="s">
        <v>277</v>
      </c>
      <c r="E18" s="18" t="s">
        <v>278</v>
      </c>
      <c r="F18" s="15">
        <v>80000</v>
      </c>
      <c r="G18" s="16" t="s">
        <v>7</v>
      </c>
      <c r="H18" s="20" t="s">
        <v>6</v>
      </c>
      <c r="I18" s="19">
        <v>1</v>
      </c>
      <c r="J18" s="16" t="s">
        <v>8</v>
      </c>
      <c r="K18" s="16" t="s">
        <v>6</v>
      </c>
      <c r="L18" s="19">
        <v>10</v>
      </c>
      <c r="M18" s="16" t="s">
        <v>9</v>
      </c>
      <c r="N18" s="17">
        <f t="shared" si="0"/>
        <v>800000</v>
      </c>
      <c r="O18" s="17"/>
    </row>
    <row r="19" spans="1:21">
      <c r="A19" s="199" t="s">
        <v>221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80">
        <f>SUM(N5:N18)</f>
        <v>195800000</v>
      </c>
      <c r="O19" s="117"/>
    </row>
    <row r="20" spans="1:21" ht="17.25" thickBo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21" ht="18" thickTop="1" thickBot="1">
      <c r="A21" s="185" t="s">
        <v>49</v>
      </c>
      <c r="B21" s="186"/>
      <c r="C21" s="186"/>
      <c r="D21" s="186"/>
      <c r="E21" s="187"/>
      <c r="U21" s="9" t="s">
        <v>50</v>
      </c>
    </row>
    <row r="22" spans="1:21" ht="30" customHeight="1">
      <c r="A22" s="188" t="s">
        <v>280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90"/>
    </row>
    <row r="23" spans="1:21" ht="30" customHeight="1">
      <c r="A23" s="191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3"/>
    </row>
    <row r="24" spans="1:21" ht="30" customHeight="1">
      <c r="A24" s="191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3"/>
    </row>
    <row r="25" spans="1:21" ht="30" customHeight="1">
      <c r="A25" s="191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3"/>
      <c r="T25" s="9" t="s">
        <v>260</v>
      </c>
    </row>
    <row r="26" spans="1:21" ht="30" customHeight="1">
      <c r="A26" s="191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3"/>
    </row>
    <row r="27" spans="1:21" ht="30" customHeight="1">
      <c r="A27" s="191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3"/>
    </row>
    <row r="28" spans="1:21" ht="30" customHeight="1">
      <c r="A28" s="191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3"/>
    </row>
    <row r="29" spans="1:21" ht="30" customHeight="1" thickBot="1">
      <c r="A29" s="194"/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1:E21"/>
    <mergeCell ref="A22:O29"/>
    <mergeCell ref="A5:A18"/>
    <mergeCell ref="B5:B18"/>
    <mergeCell ref="A19:M19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91D3-474E-4E3F-B082-64CD2BE93ECD}">
  <sheetPr>
    <tabColor rgb="FFFF0000"/>
  </sheetPr>
  <dimension ref="A1:U37"/>
  <sheetViews>
    <sheetView view="pageBreakPreview" topLeftCell="A2" zoomScale="70" zoomScaleNormal="70" zoomScaleSheetLayoutView="70" workbookViewId="0">
      <selection activeCell="F44" sqref="F44"/>
    </sheetView>
  </sheetViews>
  <sheetFormatPr defaultColWidth="8.75" defaultRowHeight="16.5"/>
  <cols>
    <col min="1" max="1" width="8.25" style="9" bestFit="1" customWidth="1"/>
    <col min="2" max="2" width="11.125" style="9" customWidth="1"/>
    <col min="3" max="3" width="24.375" style="9" customWidth="1"/>
    <col min="4" max="4" width="25.75" style="9" bestFit="1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9" style="9" bestFit="1" customWidth="1"/>
    <col min="16" max="16384" width="8.75" style="9"/>
  </cols>
  <sheetData>
    <row r="1" spans="1:15" ht="25.5">
      <c r="A1" s="201" t="s">
        <v>222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17.25" thickBot="1">
      <c r="A2" s="105"/>
      <c r="B2" s="105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>
      <c r="A3" s="203" t="s">
        <v>27</v>
      </c>
      <c r="B3" s="205" t="s">
        <v>28</v>
      </c>
      <c r="C3" s="205" t="s">
        <v>29</v>
      </c>
      <c r="D3" s="205" t="s">
        <v>246</v>
      </c>
      <c r="E3" s="207" t="s">
        <v>1</v>
      </c>
      <c r="F3" s="207"/>
      <c r="G3" s="207"/>
      <c r="H3" s="207"/>
      <c r="I3" s="207"/>
      <c r="J3" s="207"/>
      <c r="K3" s="207"/>
      <c r="L3" s="207"/>
      <c r="M3" s="207"/>
      <c r="N3" s="208" t="s">
        <v>2</v>
      </c>
      <c r="O3" s="235" t="s">
        <v>3</v>
      </c>
    </row>
    <row r="4" spans="1:15">
      <c r="A4" s="204"/>
      <c r="B4" s="206"/>
      <c r="C4" s="206"/>
      <c r="D4" s="20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09"/>
      <c r="O4" s="236"/>
    </row>
    <row r="5" spans="1:15">
      <c r="A5" s="222" t="s">
        <v>187</v>
      </c>
      <c r="B5" s="225" t="s">
        <v>230</v>
      </c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7"/>
      <c r="N5" s="119">
        <v>900000000</v>
      </c>
      <c r="O5" s="122"/>
    </row>
    <row r="6" spans="1:15" ht="16.5" customHeight="1">
      <c r="A6" s="223"/>
      <c r="B6" s="198" t="s">
        <v>57</v>
      </c>
      <c r="C6" s="57" t="s">
        <v>263</v>
      </c>
      <c r="D6" s="56" t="s">
        <v>265</v>
      </c>
      <c r="E6" s="18" t="s">
        <v>19</v>
      </c>
      <c r="F6" s="15">
        <v>5000000</v>
      </c>
      <c r="G6" s="16" t="s">
        <v>7</v>
      </c>
      <c r="H6" s="16" t="s">
        <v>4</v>
      </c>
      <c r="I6" s="21">
        <v>0.5</v>
      </c>
      <c r="J6" s="16" t="s">
        <v>22</v>
      </c>
      <c r="K6" s="16" t="s">
        <v>6</v>
      </c>
      <c r="L6" s="19">
        <v>8</v>
      </c>
      <c r="M6" s="16" t="s">
        <v>18</v>
      </c>
      <c r="N6" s="17">
        <f>F6*I6*L6</f>
        <v>20000000</v>
      </c>
      <c r="O6" s="221">
        <f>N17/N18</f>
        <v>0.1241472600406785</v>
      </c>
    </row>
    <row r="7" spans="1:15" ht="16.5" customHeight="1">
      <c r="A7" s="223"/>
      <c r="B7" s="198"/>
      <c r="C7" s="57"/>
      <c r="D7" s="56"/>
      <c r="E7" s="18" t="s">
        <v>212</v>
      </c>
      <c r="F7" s="15">
        <v>4000000</v>
      </c>
      <c r="G7" s="16" t="s">
        <v>7</v>
      </c>
      <c r="H7" s="16" t="s">
        <v>4</v>
      </c>
      <c r="I7" s="21">
        <v>0.8</v>
      </c>
      <c r="J7" s="16" t="s">
        <v>22</v>
      </c>
      <c r="K7" s="16" t="s">
        <v>6</v>
      </c>
      <c r="L7" s="19">
        <v>8</v>
      </c>
      <c r="M7" s="16" t="s">
        <v>18</v>
      </c>
      <c r="N7" s="17">
        <f t="shared" ref="N7:N10" si="0">F7*I7*L7</f>
        <v>25600000</v>
      </c>
      <c r="O7" s="221"/>
    </row>
    <row r="8" spans="1:15" ht="16.5" customHeight="1">
      <c r="A8" s="223"/>
      <c r="B8" s="198"/>
      <c r="C8" s="57"/>
      <c r="D8" s="56"/>
      <c r="E8" s="18" t="s">
        <v>213</v>
      </c>
      <c r="F8" s="15">
        <v>4000000</v>
      </c>
      <c r="G8" s="16" t="s">
        <v>7</v>
      </c>
      <c r="H8" s="16" t="s">
        <v>4</v>
      </c>
      <c r="I8" s="21">
        <v>0.7</v>
      </c>
      <c r="J8" s="16" t="s">
        <v>22</v>
      </c>
      <c r="K8" s="16" t="s">
        <v>6</v>
      </c>
      <c r="L8" s="19">
        <v>8</v>
      </c>
      <c r="M8" s="16" t="s">
        <v>18</v>
      </c>
      <c r="N8" s="17">
        <f t="shared" si="0"/>
        <v>22400000</v>
      </c>
      <c r="O8" s="221"/>
    </row>
    <row r="9" spans="1:15" ht="16.5" customHeight="1">
      <c r="A9" s="223"/>
      <c r="B9" s="198"/>
      <c r="C9" s="57"/>
      <c r="D9" s="56"/>
      <c r="E9" s="18" t="s">
        <v>210</v>
      </c>
      <c r="F9" s="15">
        <v>3000000</v>
      </c>
      <c r="G9" s="16" t="s">
        <v>7</v>
      </c>
      <c r="H9" s="16" t="s">
        <v>4</v>
      </c>
      <c r="I9" s="21">
        <v>1</v>
      </c>
      <c r="J9" s="16" t="s">
        <v>22</v>
      </c>
      <c r="K9" s="16" t="s">
        <v>6</v>
      </c>
      <c r="L9" s="19">
        <v>8</v>
      </c>
      <c r="M9" s="16" t="s">
        <v>18</v>
      </c>
      <c r="N9" s="17">
        <f t="shared" si="0"/>
        <v>24000000</v>
      </c>
      <c r="O9" s="221"/>
    </row>
    <row r="10" spans="1:15">
      <c r="A10" s="223"/>
      <c r="B10" s="198"/>
      <c r="C10" s="55"/>
      <c r="D10" s="56"/>
      <c r="E10" s="18" t="s">
        <v>211</v>
      </c>
      <c r="F10" s="15">
        <v>3000000</v>
      </c>
      <c r="G10" s="16" t="s">
        <v>7</v>
      </c>
      <c r="H10" s="16" t="s">
        <v>4</v>
      </c>
      <c r="I10" s="21">
        <v>1</v>
      </c>
      <c r="J10" s="16" t="s">
        <v>22</v>
      </c>
      <c r="K10" s="16" t="s">
        <v>6</v>
      </c>
      <c r="L10" s="19">
        <v>8</v>
      </c>
      <c r="M10" s="16" t="s">
        <v>18</v>
      </c>
      <c r="N10" s="17">
        <f t="shared" si="0"/>
        <v>24000000</v>
      </c>
      <c r="O10" s="221"/>
    </row>
    <row r="11" spans="1:15">
      <c r="A11" s="223"/>
      <c r="B11" s="198"/>
      <c r="C11" s="55"/>
      <c r="D11" s="56" t="s">
        <v>264</v>
      </c>
      <c r="E11" s="18" t="s">
        <v>21</v>
      </c>
      <c r="F11" s="15">
        <v>200000</v>
      </c>
      <c r="G11" s="16" t="s">
        <v>7</v>
      </c>
      <c r="H11" s="16" t="s">
        <v>4</v>
      </c>
      <c r="I11" s="19">
        <v>2</v>
      </c>
      <c r="J11" s="16" t="s">
        <v>12</v>
      </c>
      <c r="K11" s="16" t="s">
        <v>6</v>
      </c>
      <c r="L11" s="19">
        <v>8</v>
      </c>
      <c r="M11" s="16" t="s">
        <v>18</v>
      </c>
      <c r="N11" s="17">
        <f>F11*I11*L11</f>
        <v>3200000</v>
      </c>
      <c r="O11" s="221"/>
    </row>
    <row r="12" spans="1:15">
      <c r="A12" s="223"/>
      <c r="B12" s="198"/>
      <c r="C12" s="57" t="s">
        <v>243</v>
      </c>
      <c r="D12" s="56" t="s">
        <v>266</v>
      </c>
      <c r="E12" s="18" t="s">
        <v>0</v>
      </c>
      <c r="F12" s="15">
        <v>10000</v>
      </c>
      <c r="G12" s="19" t="s">
        <v>7</v>
      </c>
      <c r="H12" s="19" t="s">
        <v>6</v>
      </c>
      <c r="I12" s="19">
        <v>5</v>
      </c>
      <c r="J12" s="19" t="s">
        <v>12</v>
      </c>
      <c r="K12" s="19" t="s">
        <v>6</v>
      </c>
      <c r="L12" s="19">
        <v>5</v>
      </c>
      <c r="M12" s="19" t="s">
        <v>9</v>
      </c>
      <c r="N12" s="17">
        <f>F12*I12*L12</f>
        <v>250000</v>
      </c>
      <c r="O12" s="221"/>
    </row>
    <row r="13" spans="1:15">
      <c r="A13" s="223"/>
      <c r="B13" s="198"/>
      <c r="C13" s="57" t="s">
        <v>271</v>
      </c>
      <c r="D13" s="56" t="s">
        <v>272</v>
      </c>
      <c r="E13" s="22" t="s">
        <v>273</v>
      </c>
      <c r="F13" s="15">
        <v>50000</v>
      </c>
      <c r="G13" s="19" t="s">
        <v>7</v>
      </c>
      <c r="H13" s="19" t="s">
        <v>6</v>
      </c>
      <c r="I13" s="19">
        <v>5</v>
      </c>
      <c r="J13" s="19" t="s">
        <v>12</v>
      </c>
      <c r="K13" s="19" t="s">
        <v>6</v>
      </c>
      <c r="L13" s="19">
        <v>20</v>
      </c>
      <c r="M13" s="19" t="s">
        <v>9</v>
      </c>
      <c r="N13" s="17">
        <f>F13*I13*L13</f>
        <v>5000000</v>
      </c>
      <c r="O13" s="221"/>
    </row>
    <row r="14" spans="1:15" ht="27">
      <c r="A14" s="223"/>
      <c r="B14" s="198"/>
      <c r="C14" s="128" t="s">
        <v>241</v>
      </c>
      <c r="D14" s="56" t="s">
        <v>267</v>
      </c>
      <c r="E14" s="22" t="s">
        <v>182</v>
      </c>
      <c r="F14" s="15">
        <v>2000</v>
      </c>
      <c r="G14" s="19" t="s">
        <v>7</v>
      </c>
      <c r="H14" s="16" t="s">
        <v>4</v>
      </c>
      <c r="I14" s="19">
        <v>20</v>
      </c>
      <c r="J14" s="19" t="s">
        <v>12</v>
      </c>
      <c r="K14" s="16" t="s">
        <v>6</v>
      </c>
      <c r="L14" s="19">
        <v>28</v>
      </c>
      <c r="M14" s="19" t="s">
        <v>9</v>
      </c>
      <c r="N14" s="17">
        <f t="shared" ref="N14" si="1">F14*I14*L14</f>
        <v>1120000</v>
      </c>
      <c r="O14" s="221"/>
    </row>
    <row r="15" spans="1:15" ht="27">
      <c r="A15" s="223"/>
      <c r="B15" s="198"/>
      <c r="C15" s="129" t="s">
        <v>244</v>
      </c>
      <c r="D15" s="56" t="s">
        <v>152</v>
      </c>
      <c r="E15" s="22" t="s">
        <v>152</v>
      </c>
      <c r="F15" s="15">
        <v>1500000</v>
      </c>
      <c r="G15" s="19" t="s">
        <v>7</v>
      </c>
      <c r="H15" s="16" t="s">
        <v>4</v>
      </c>
      <c r="I15" s="19">
        <v>1</v>
      </c>
      <c r="J15" s="19" t="s">
        <v>23</v>
      </c>
      <c r="K15" s="16" t="s">
        <v>6</v>
      </c>
      <c r="L15" s="19">
        <v>1</v>
      </c>
      <c r="M15" s="19" t="s">
        <v>9</v>
      </c>
      <c r="N15" s="17">
        <f t="shared" ref="N15" si="2">F15*I15*L15</f>
        <v>1500000</v>
      </c>
      <c r="O15" s="221"/>
    </row>
    <row r="16" spans="1:15">
      <c r="A16" s="223"/>
      <c r="B16" s="198"/>
      <c r="C16" s="57" t="s">
        <v>268</v>
      </c>
      <c r="D16" s="56" t="s">
        <v>269</v>
      </c>
      <c r="E16" s="22" t="s">
        <v>270</v>
      </c>
      <c r="F16" s="15">
        <v>50000</v>
      </c>
      <c r="G16" s="19" t="s">
        <v>7</v>
      </c>
      <c r="H16" s="19"/>
      <c r="I16" s="19"/>
      <c r="J16" s="19"/>
      <c r="K16" s="19" t="s">
        <v>6</v>
      </c>
      <c r="L16" s="19">
        <v>10</v>
      </c>
      <c r="M16" s="19" t="s">
        <v>9</v>
      </c>
      <c r="N16" s="17">
        <f>F16*L16</f>
        <v>500000</v>
      </c>
      <c r="O16" s="221"/>
    </row>
    <row r="17" spans="1:21">
      <c r="A17" s="224"/>
      <c r="B17" s="225" t="s">
        <v>231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7"/>
      <c r="N17" s="119">
        <f>SUM(N6:N16)</f>
        <v>127570000</v>
      </c>
      <c r="O17" s="120"/>
    </row>
    <row r="18" spans="1:21">
      <c r="A18" s="228" t="s">
        <v>232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30"/>
      <c r="N18" s="11">
        <f>N5+N17</f>
        <v>1027570000</v>
      </c>
      <c r="O18" s="25"/>
    </row>
    <row r="19" spans="1:21">
      <c r="A19" s="222" t="s">
        <v>26</v>
      </c>
      <c r="B19" s="232" t="s">
        <v>26</v>
      </c>
      <c r="C19" s="57" t="s">
        <v>30</v>
      </c>
      <c r="D19" s="56" t="s">
        <v>31</v>
      </c>
      <c r="E19" s="24" t="s">
        <v>40</v>
      </c>
      <c r="F19" s="23">
        <v>2000000</v>
      </c>
      <c r="G19" s="24" t="s">
        <v>7</v>
      </c>
      <c r="H19" s="19" t="s">
        <v>6</v>
      </c>
      <c r="I19" s="24">
        <v>1</v>
      </c>
      <c r="J19" s="24" t="s">
        <v>12</v>
      </c>
      <c r="K19" s="19" t="s">
        <v>6</v>
      </c>
      <c r="L19" s="24">
        <v>8</v>
      </c>
      <c r="M19" s="24" t="s">
        <v>18</v>
      </c>
      <c r="N19" s="27">
        <f>F19*I19*L19</f>
        <v>16000000</v>
      </c>
      <c r="O19" s="221">
        <f>N25/N18</f>
        <v>4.0822523039792911E-2</v>
      </c>
    </row>
    <row r="20" spans="1:21">
      <c r="A20" s="223"/>
      <c r="B20" s="233"/>
      <c r="C20" s="36"/>
      <c r="D20" s="56"/>
      <c r="E20" s="24" t="s">
        <v>40</v>
      </c>
      <c r="F20" s="23">
        <v>2000000</v>
      </c>
      <c r="G20" s="24" t="s">
        <v>7</v>
      </c>
      <c r="H20" s="19" t="s">
        <v>6</v>
      </c>
      <c r="I20" s="24">
        <v>1</v>
      </c>
      <c r="J20" s="24" t="s">
        <v>12</v>
      </c>
      <c r="K20" s="19" t="s">
        <v>6</v>
      </c>
      <c r="L20" s="24">
        <v>8</v>
      </c>
      <c r="M20" s="24" t="s">
        <v>18</v>
      </c>
      <c r="N20" s="27">
        <f t="shared" ref="N20:N24" si="3">F20*I20*L20</f>
        <v>16000000</v>
      </c>
      <c r="O20" s="221"/>
    </row>
    <row r="21" spans="1:21">
      <c r="A21" s="223"/>
      <c r="B21" s="233"/>
      <c r="C21" s="57" t="s">
        <v>32</v>
      </c>
      <c r="D21" s="56" t="s">
        <v>33</v>
      </c>
      <c r="E21" s="24" t="s">
        <v>41</v>
      </c>
      <c r="F21" s="23">
        <v>1000000</v>
      </c>
      <c r="G21" s="24" t="s">
        <v>7</v>
      </c>
      <c r="H21" s="19" t="s">
        <v>6</v>
      </c>
      <c r="I21" s="24">
        <v>1</v>
      </c>
      <c r="J21" s="24" t="s">
        <v>23</v>
      </c>
      <c r="K21" s="19" t="s">
        <v>6</v>
      </c>
      <c r="L21" s="24">
        <v>8</v>
      </c>
      <c r="M21" s="24" t="s">
        <v>18</v>
      </c>
      <c r="N21" s="27">
        <f t="shared" si="3"/>
        <v>8000000</v>
      </c>
      <c r="O21" s="221"/>
    </row>
    <row r="22" spans="1:21">
      <c r="A22" s="223"/>
      <c r="B22" s="233"/>
      <c r="C22" s="53" t="s">
        <v>37</v>
      </c>
      <c r="D22" s="56" t="s">
        <v>34</v>
      </c>
      <c r="E22" s="24" t="s">
        <v>42</v>
      </c>
      <c r="F22" s="23">
        <v>300000</v>
      </c>
      <c r="G22" s="24" t="s">
        <v>7</v>
      </c>
      <c r="H22" s="19" t="s">
        <v>6</v>
      </c>
      <c r="I22" s="24">
        <v>2</v>
      </c>
      <c r="J22" s="24" t="s">
        <v>8</v>
      </c>
      <c r="K22" s="19" t="s">
        <v>6</v>
      </c>
      <c r="L22" s="24">
        <v>2</v>
      </c>
      <c r="M22" s="24" t="s">
        <v>9</v>
      </c>
      <c r="N22" s="27">
        <f t="shared" si="3"/>
        <v>1200000</v>
      </c>
      <c r="O22" s="221"/>
    </row>
    <row r="23" spans="1:21">
      <c r="A23" s="223"/>
      <c r="B23" s="233"/>
      <c r="C23" s="55"/>
      <c r="D23" s="56" t="s">
        <v>35</v>
      </c>
      <c r="E23" s="24" t="s">
        <v>43</v>
      </c>
      <c r="F23" s="23">
        <v>22000</v>
      </c>
      <c r="G23" s="24" t="s">
        <v>7</v>
      </c>
      <c r="H23" s="19" t="s">
        <v>6</v>
      </c>
      <c r="I23" s="24">
        <v>2</v>
      </c>
      <c r="J23" s="24" t="s">
        <v>38</v>
      </c>
      <c r="K23" s="19" t="s">
        <v>6</v>
      </c>
      <c r="L23" s="24">
        <v>2</v>
      </c>
      <c r="M23" s="24" t="s">
        <v>9</v>
      </c>
      <c r="N23" s="27">
        <f t="shared" si="3"/>
        <v>88000</v>
      </c>
      <c r="O23" s="221"/>
    </row>
    <row r="24" spans="1:21">
      <c r="A24" s="224"/>
      <c r="B24" s="234"/>
      <c r="C24" s="55"/>
      <c r="D24" s="56" t="s">
        <v>36</v>
      </c>
      <c r="E24" s="24" t="s">
        <v>44</v>
      </c>
      <c r="F24" s="23">
        <v>55000</v>
      </c>
      <c r="G24" s="24" t="s">
        <v>7</v>
      </c>
      <c r="H24" s="19" t="s">
        <v>6</v>
      </c>
      <c r="I24" s="24">
        <v>3</v>
      </c>
      <c r="J24" s="24" t="s">
        <v>23</v>
      </c>
      <c r="K24" s="19" t="s">
        <v>6</v>
      </c>
      <c r="L24" s="24">
        <v>4</v>
      </c>
      <c r="M24" s="24" t="s">
        <v>18</v>
      </c>
      <c r="N24" s="27">
        <f t="shared" si="3"/>
        <v>660000</v>
      </c>
      <c r="O24" s="221"/>
    </row>
    <row r="25" spans="1:21">
      <c r="A25" s="231" t="s">
        <v>229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7"/>
      <c r="N25" s="11">
        <f>SUM(N19:N24)</f>
        <v>41948000</v>
      </c>
      <c r="O25" s="25"/>
    </row>
    <row r="26" spans="1:21">
      <c r="A26" s="199" t="s">
        <v>279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80">
        <f>N18+N25</f>
        <v>1069518000</v>
      </c>
      <c r="O26" s="81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/>
    </row>
    <row r="28" spans="1:21" ht="18" thickTop="1" thickBot="1">
      <c r="A28" s="185" t="s">
        <v>49</v>
      </c>
      <c r="B28" s="186"/>
      <c r="C28" s="186"/>
      <c r="D28" s="186"/>
      <c r="E28" s="187"/>
      <c r="U28" s="9" t="s">
        <v>50</v>
      </c>
    </row>
    <row r="29" spans="1:21" ht="27.75" customHeight="1" thickTop="1">
      <c r="A29" s="212" t="s">
        <v>281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4"/>
    </row>
    <row r="30" spans="1:21" ht="27.75" customHeight="1">
      <c r="A30" s="215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7"/>
    </row>
    <row r="31" spans="1:21" ht="27.75" customHeight="1">
      <c r="A31" s="215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7"/>
    </row>
    <row r="32" spans="1:21" ht="27.75" customHeight="1">
      <c r="A32" s="215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7"/>
    </row>
    <row r="33" spans="1:15" ht="27.75" customHeight="1">
      <c r="A33" s="215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7"/>
    </row>
    <row r="34" spans="1:15" ht="27.75" customHeight="1">
      <c r="A34" s="215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7"/>
    </row>
    <row r="35" spans="1:15" ht="27.75" customHeight="1">
      <c r="A35" s="215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</row>
    <row r="36" spans="1:15" ht="27.75" customHeight="1" thickBot="1">
      <c r="A36" s="218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20"/>
    </row>
    <row r="37" spans="1:15" ht="17.25" thickTop="1"/>
  </sheetData>
  <mergeCells count="22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9:O36"/>
    <mergeCell ref="O19:O24"/>
    <mergeCell ref="A26:M26"/>
    <mergeCell ref="A28:E28"/>
    <mergeCell ref="B6:B16"/>
    <mergeCell ref="O6:O16"/>
    <mergeCell ref="A5:A17"/>
    <mergeCell ref="B5:M5"/>
    <mergeCell ref="A18:M18"/>
    <mergeCell ref="B17:M17"/>
    <mergeCell ref="A25:M25"/>
    <mergeCell ref="A19:A24"/>
    <mergeCell ref="B19:B24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89D0-8DA0-4826-ACD8-D32982C05971}">
  <dimension ref="A1:U36"/>
  <sheetViews>
    <sheetView view="pageBreakPreview" zoomScale="70" zoomScaleNormal="70" zoomScaleSheetLayoutView="70" workbookViewId="0">
      <selection activeCell="N26" sqref="N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37" t="s">
        <v>274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17.25" thickBot="1">
      <c r="A2" s="118"/>
      <c r="B2" s="118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>
      <c r="A3" s="203" t="s">
        <v>27</v>
      </c>
      <c r="B3" s="205" t="s">
        <v>28</v>
      </c>
      <c r="C3" s="205" t="s">
        <v>29</v>
      </c>
      <c r="D3" s="205" t="s">
        <v>246</v>
      </c>
      <c r="E3" s="207" t="s">
        <v>1</v>
      </c>
      <c r="F3" s="207"/>
      <c r="G3" s="207"/>
      <c r="H3" s="207"/>
      <c r="I3" s="207"/>
      <c r="J3" s="207"/>
      <c r="K3" s="207"/>
      <c r="L3" s="207"/>
      <c r="M3" s="207"/>
      <c r="N3" s="208" t="s">
        <v>2</v>
      </c>
      <c r="O3" s="210" t="s">
        <v>214</v>
      </c>
    </row>
    <row r="4" spans="1:15">
      <c r="A4" s="204"/>
      <c r="B4" s="206"/>
      <c r="C4" s="206"/>
      <c r="D4" s="20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09"/>
      <c r="O4" s="211"/>
    </row>
    <row r="5" spans="1:15" ht="31.5" customHeight="1">
      <c r="A5" s="197"/>
      <c r="B5" s="19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197"/>
      <c r="B6" s="19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197"/>
      <c r="B7" s="19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197"/>
      <c r="B8" s="19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197"/>
      <c r="B9" s="19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197"/>
      <c r="B10" s="198"/>
      <c r="C10" s="128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197"/>
      <c r="B11" s="19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197"/>
      <c r="B12" s="198"/>
      <c r="C12" s="129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197"/>
      <c r="B13" s="19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197"/>
      <c r="B14" s="19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197"/>
      <c r="B15" s="19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197"/>
      <c r="B16" s="198"/>
      <c r="C16" s="129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197"/>
      <c r="B17" s="19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197"/>
      <c r="B18" s="19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197"/>
      <c r="B19" s="19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197"/>
      <c r="B20" s="198"/>
      <c r="C20" s="129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197"/>
      <c r="B21" s="19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197"/>
      <c r="B22" s="19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197"/>
      <c r="B23" s="19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197"/>
      <c r="B24" s="19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197"/>
      <c r="B25" s="19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199" t="s">
        <v>282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80">
        <f>SUM(N5:N25)</f>
        <v>0</v>
      </c>
      <c r="O26" s="117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85" t="s">
        <v>49</v>
      </c>
      <c r="B28" s="186"/>
      <c r="C28" s="186"/>
      <c r="D28" s="186"/>
      <c r="E28" s="187"/>
      <c r="U28" s="9" t="s">
        <v>50</v>
      </c>
    </row>
    <row r="29" spans="1:21" ht="30" customHeight="1">
      <c r="A29" s="188" t="s">
        <v>262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90"/>
    </row>
    <row r="30" spans="1:21" ht="30" customHeight="1">
      <c r="A30" s="191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3"/>
    </row>
    <row r="31" spans="1:21" ht="30" customHeight="1">
      <c r="A31" s="191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3"/>
    </row>
    <row r="32" spans="1:21" ht="30" customHeight="1">
      <c r="A32" s="191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3"/>
      <c r="T32" s="9" t="s">
        <v>260</v>
      </c>
    </row>
    <row r="33" spans="1:15" ht="30" customHeight="1">
      <c r="A33" s="191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3"/>
    </row>
    <row r="34" spans="1:15" ht="30" customHeight="1">
      <c r="A34" s="191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3"/>
    </row>
    <row r="35" spans="1:15" ht="30" customHeight="1">
      <c r="A35" s="191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3"/>
    </row>
    <row r="36" spans="1:15" ht="30" customHeight="1" thickBot="1">
      <c r="A36" s="194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6"/>
    </row>
  </sheetData>
  <mergeCells count="14">
    <mergeCell ref="A29:O36"/>
    <mergeCell ref="A5:A25"/>
    <mergeCell ref="B5:B25"/>
    <mergeCell ref="A26:M26"/>
    <mergeCell ref="A28:E28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DD06-CC84-491F-BE8D-6B50D0EDD53D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37" t="s">
        <v>274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17.25" thickBot="1">
      <c r="A2" s="123"/>
      <c r="B2" s="123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>
      <c r="A3" s="203" t="s">
        <v>27</v>
      </c>
      <c r="B3" s="205" t="s">
        <v>28</v>
      </c>
      <c r="C3" s="205" t="s">
        <v>29</v>
      </c>
      <c r="D3" s="205" t="s">
        <v>246</v>
      </c>
      <c r="E3" s="207" t="s">
        <v>1</v>
      </c>
      <c r="F3" s="207"/>
      <c r="G3" s="207"/>
      <c r="H3" s="207"/>
      <c r="I3" s="207"/>
      <c r="J3" s="207"/>
      <c r="K3" s="207"/>
      <c r="L3" s="207"/>
      <c r="M3" s="207"/>
      <c r="N3" s="208" t="s">
        <v>2</v>
      </c>
      <c r="O3" s="210" t="s">
        <v>214</v>
      </c>
    </row>
    <row r="4" spans="1:15">
      <c r="A4" s="204"/>
      <c r="B4" s="206"/>
      <c r="C4" s="206"/>
      <c r="D4" s="20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09"/>
      <c r="O4" s="211"/>
    </row>
    <row r="5" spans="1:15" ht="31.5" customHeight="1">
      <c r="A5" s="197"/>
      <c r="B5" s="19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17"/>
    </row>
    <row r="6" spans="1:15" ht="31.5" customHeight="1">
      <c r="A6" s="197"/>
      <c r="B6" s="19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17"/>
    </row>
    <row r="7" spans="1:15" ht="31.5" customHeight="1">
      <c r="A7" s="197"/>
      <c r="B7" s="19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197"/>
      <c r="B8" s="19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197"/>
      <c r="B9" s="19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197"/>
      <c r="B10" s="198"/>
      <c r="C10" s="128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197"/>
      <c r="B11" s="19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197"/>
      <c r="B12" s="198"/>
      <c r="C12" s="129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197"/>
      <c r="B13" s="19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197"/>
      <c r="B14" s="19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197"/>
      <c r="B15" s="19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197"/>
      <c r="B16" s="198"/>
      <c r="C16" s="129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197"/>
      <c r="B17" s="19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197"/>
      <c r="B18" s="19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197"/>
      <c r="B19" s="19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197"/>
      <c r="B20" s="198"/>
      <c r="C20" s="129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197"/>
      <c r="B21" s="19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197"/>
      <c r="B22" s="19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197"/>
      <c r="B23" s="19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197"/>
      <c r="B24" s="19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197"/>
      <c r="B25" s="19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199" t="s">
        <v>282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80">
        <f>SUM(N5:N25)</f>
        <v>0</v>
      </c>
      <c r="O26" s="117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85" t="s">
        <v>49</v>
      </c>
      <c r="B28" s="186"/>
      <c r="C28" s="186"/>
      <c r="D28" s="186"/>
      <c r="E28" s="187"/>
      <c r="U28" s="9" t="s">
        <v>50</v>
      </c>
    </row>
    <row r="29" spans="1:21" ht="30" customHeight="1">
      <c r="A29" s="188" t="s">
        <v>262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90"/>
    </row>
    <row r="30" spans="1:21" ht="30" customHeight="1">
      <c r="A30" s="191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3"/>
    </row>
    <row r="31" spans="1:21" ht="30" customHeight="1">
      <c r="A31" s="191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3"/>
    </row>
    <row r="32" spans="1:21" ht="30" customHeight="1">
      <c r="A32" s="191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3"/>
      <c r="T32" s="9" t="s">
        <v>260</v>
      </c>
    </row>
    <row r="33" spans="1:15" ht="30" customHeight="1">
      <c r="A33" s="191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3"/>
    </row>
    <row r="34" spans="1:15" ht="30" customHeight="1">
      <c r="A34" s="191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3"/>
    </row>
    <row r="35" spans="1:15" ht="30" customHeight="1">
      <c r="A35" s="191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3"/>
    </row>
    <row r="36" spans="1:15" ht="30" customHeight="1" thickBot="1">
      <c r="A36" s="194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7538-724E-4E2F-8605-892DE8E96CC0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37" t="s">
        <v>274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17.25" thickBot="1">
      <c r="A2" s="123"/>
      <c r="B2" s="123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>
      <c r="A3" s="203" t="s">
        <v>27</v>
      </c>
      <c r="B3" s="205" t="s">
        <v>28</v>
      </c>
      <c r="C3" s="205" t="s">
        <v>29</v>
      </c>
      <c r="D3" s="205" t="s">
        <v>246</v>
      </c>
      <c r="E3" s="207" t="s">
        <v>1</v>
      </c>
      <c r="F3" s="207"/>
      <c r="G3" s="207"/>
      <c r="H3" s="207"/>
      <c r="I3" s="207"/>
      <c r="J3" s="207"/>
      <c r="K3" s="207"/>
      <c r="L3" s="207"/>
      <c r="M3" s="207"/>
      <c r="N3" s="208" t="s">
        <v>2</v>
      </c>
      <c r="O3" s="210" t="s">
        <v>214</v>
      </c>
    </row>
    <row r="4" spans="1:15">
      <c r="A4" s="204"/>
      <c r="B4" s="206"/>
      <c r="C4" s="206"/>
      <c r="D4" s="20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09"/>
      <c r="O4" s="211"/>
    </row>
    <row r="5" spans="1:15" ht="31.5" customHeight="1">
      <c r="A5" s="197"/>
      <c r="B5" s="19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197"/>
      <c r="B6" s="19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197"/>
      <c r="B7" s="19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197"/>
      <c r="B8" s="19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197"/>
      <c r="B9" s="19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197"/>
      <c r="B10" s="198"/>
      <c r="C10" s="128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197"/>
      <c r="B11" s="19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197"/>
      <c r="B12" s="198"/>
      <c r="C12" s="129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197"/>
      <c r="B13" s="19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197"/>
      <c r="B14" s="19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197"/>
      <c r="B15" s="19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197"/>
      <c r="B16" s="198"/>
      <c r="C16" s="129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197"/>
      <c r="B17" s="19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197"/>
      <c r="B18" s="19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197"/>
      <c r="B19" s="19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197"/>
      <c r="B20" s="198"/>
      <c r="C20" s="129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197"/>
      <c r="B21" s="19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197"/>
      <c r="B22" s="19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197"/>
      <c r="B23" s="19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197"/>
      <c r="B24" s="19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197"/>
      <c r="B25" s="19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199" t="s">
        <v>282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80">
        <f>SUM(N5:N25)</f>
        <v>0</v>
      </c>
      <c r="O26" s="117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85" t="s">
        <v>49</v>
      </c>
      <c r="B28" s="186"/>
      <c r="C28" s="186"/>
      <c r="D28" s="186"/>
      <c r="E28" s="187"/>
      <c r="U28" s="9" t="s">
        <v>50</v>
      </c>
    </row>
    <row r="29" spans="1:21" ht="30" customHeight="1">
      <c r="A29" s="188" t="s">
        <v>262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90"/>
    </row>
    <row r="30" spans="1:21" ht="30" customHeight="1">
      <c r="A30" s="191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3"/>
    </row>
    <row r="31" spans="1:21" ht="30" customHeight="1">
      <c r="A31" s="191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3"/>
    </row>
    <row r="32" spans="1:21" ht="30" customHeight="1">
      <c r="A32" s="191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3"/>
      <c r="T32" s="9" t="s">
        <v>260</v>
      </c>
    </row>
    <row r="33" spans="1:15" ht="30" customHeight="1">
      <c r="A33" s="191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3"/>
    </row>
    <row r="34" spans="1:15" ht="30" customHeight="1">
      <c r="A34" s="191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3"/>
    </row>
    <row r="35" spans="1:15" ht="30" customHeight="1">
      <c r="A35" s="191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3"/>
    </row>
    <row r="36" spans="1:15" ht="30" customHeight="1" thickBot="1">
      <c r="A36" s="194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9627-F7CB-4257-9D44-8A2E772B678F}">
  <sheetPr>
    <tabColor rgb="FF0070C0"/>
  </sheetPr>
  <dimension ref="A1:O48"/>
  <sheetViews>
    <sheetView view="pageBreakPreview" zoomScale="82" zoomScaleNormal="70" zoomScaleSheetLayoutView="82" workbookViewId="0">
      <selection activeCell="B47" sqref="B47:M47"/>
    </sheetView>
  </sheetViews>
  <sheetFormatPr defaultRowHeight="16.5"/>
  <cols>
    <col min="1" max="1" width="7.875" style="9" bestFit="1" customWidth="1"/>
    <col min="2" max="2" width="12.375" style="9" bestFit="1" customWidth="1"/>
    <col min="3" max="3" width="28.875" style="9" bestFit="1" customWidth="1"/>
    <col min="4" max="4" width="18.25" style="9" customWidth="1"/>
    <col min="5" max="5" width="9" style="9"/>
    <col min="6" max="6" width="18.625" style="9" bestFit="1" customWidth="1"/>
    <col min="7" max="13" width="9" style="9"/>
    <col min="14" max="14" width="15.25" style="9" bestFit="1" customWidth="1"/>
    <col min="15" max="16384" width="9" style="9"/>
  </cols>
  <sheetData>
    <row r="1" spans="1:15" ht="71.25" customHeight="1">
      <c r="A1" s="248" t="s">
        <v>275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15" ht="17.25" thickBot="1"/>
    <row r="3" spans="1:15">
      <c r="A3" s="203" t="s">
        <v>27</v>
      </c>
      <c r="B3" s="205" t="s">
        <v>28</v>
      </c>
      <c r="C3" s="205" t="s">
        <v>29</v>
      </c>
      <c r="D3" s="205" t="s">
        <v>246</v>
      </c>
      <c r="E3" s="207" t="s">
        <v>1</v>
      </c>
      <c r="F3" s="207"/>
      <c r="G3" s="207"/>
      <c r="H3" s="207"/>
      <c r="I3" s="207"/>
      <c r="J3" s="207"/>
      <c r="K3" s="207"/>
      <c r="L3" s="207"/>
      <c r="M3" s="207"/>
      <c r="N3" s="208" t="s">
        <v>2</v>
      </c>
      <c r="O3" s="235" t="s">
        <v>3</v>
      </c>
    </row>
    <row r="4" spans="1:15">
      <c r="A4" s="204"/>
      <c r="B4" s="206"/>
      <c r="C4" s="206"/>
      <c r="D4" s="20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09"/>
      <c r="O4" s="236"/>
    </row>
    <row r="5" spans="1:15">
      <c r="A5" s="241" t="s">
        <v>17</v>
      </c>
      <c r="B5" s="232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243"/>
    </row>
    <row r="6" spans="1:15">
      <c r="A6" s="242"/>
      <c r="B6" s="233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244"/>
    </row>
    <row r="7" spans="1:15">
      <c r="A7" s="242"/>
      <c r="B7" s="233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244"/>
    </row>
    <row r="8" spans="1:15">
      <c r="A8" s="242"/>
      <c r="B8" s="233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244"/>
    </row>
    <row r="9" spans="1:15">
      <c r="A9" s="242"/>
      <c r="B9" s="233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244"/>
    </row>
    <row r="10" spans="1:15" ht="27">
      <c r="A10" s="242"/>
      <c r="B10" s="233"/>
      <c r="C10" s="128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244"/>
    </row>
    <row r="11" spans="1:15">
      <c r="A11" s="242"/>
      <c r="B11" s="233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244"/>
    </row>
    <row r="12" spans="1:15">
      <c r="A12" s="242"/>
      <c r="B12" s="233"/>
      <c r="C12" s="129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244"/>
    </row>
    <row r="13" spans="1:15">
      <c r="A13" s="242"/>
      <c r="B13" s="233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244"/>
    </row>
    <row r="14" spans="1:15">
      <c r="A14" s="242"/>
      <c r="B14" s="233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244"/>
    </row>
    <row r="15" spans="1:15">
      <c r="A15" s="242"/>
      <c r="B15" s="233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244"/>
    </row>
    <row r="16" spans="1:15">
      <c r="A16" s="242"/>
      <c r="B16" s="233"/>
      <c r="C16" s="129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244"/>
    </row>
    <row r="17" spans="1:15">
      <c r="A17" s="242"/>
      <c r="B17" s="233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244"/>
    </row>
    <row r="18" spans="1:15">
      <c r="A18" s="242"/>
      <c r="B18" s="233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244"/>
    </row>
    <row r="19" spans="1:15">
      <c r="A19" s="242"/>
      <c r="B19" s="233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244"/>
    </row>
    <row r="20" spans="1:15">
      <c r="A20" s="242"/>
      <c r="B20" s="233"/>
      <c r="C20" s="129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244"/>
    </row>
    <row r="21" spans="1:15">
      <c r="A21" s="242"/>
      <c r="B21" s="233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244"/>
    </row>
    <row r="22" spans="1:15">
      <c r="A22" s="242"/>
      <c r="B22" s="233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244"/>
    </row>
    <row r="23" spans="1:15">
      <c r="A23" s="242"/>
      <c r="B23" s="233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244"/>
    </row>
    <row r="24" spans="1:15">
      <c r="A24" s="242"/>
      <c r="B24" s="233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244"/>
    </row>
    <row r="25" spans="1:15">
      <c r="A25" s="242"/>
      <c r="B25" s="234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245"/>
    </row>
    <row r="26" spans="1:15">
      <c r="A26" s="242"/>
      <c r="B26" s="225" t="s">
        <v>226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7"/>
      <c r="N26" s="119">
        <f>SUM(N5:N25)</f>
        <v>0</v>
      </c>
      <c r="O26" s="121"/>
    </row>
    <row r="27" spans="1:15">
      <c r="A27" s="242"/>
      <c r="B27" s="232" t="s">
        <v>57</v>
      </c>
      <c r="C27" s="57" t="s">
        <v>263</v>
      </c>
      <c r="D27" s="56"/>
      <c r="E27" s="18"/>
      <c r="F27" s="15"/>
      <c r="G27" s="16" t="s">
        <v>7</v>
      </c>
      <c r="H27" s="16" t="s">
        <v>4</v>
      </c>
      <c r="I27" s="21"/>
      <c r="J27" s="16" t="s">
        <v>22</v>
      </c>
      <c r="K27" s="16" t="s">
        <v>6</v>
      </c>
      <c r="L27" s="19"/>
      <c r="M27" s="16" t="s">
        <v>18</v>
      </c>
      <c r="N27" s="17">
        <f t="shared" ref="N27:N38" si="1">F27*I27*L27</f>
        <v>0</v>
      </c>
      <c r="O27" s="246" t="e">
        <f>N39/N40</f>
        <v>#DIV/0!</v>
      </c>
    </row>
    <row r="28" spans="1:15">
      <c r="A28" s="242"/>
      <c r="B28" s="233"/>
      <c r="C28" s="55"/>
      <c r="D28" s="56"/>
      <c r="E28" s="18"/>
      <c r="F28" s="15"/>
      <c r="G28" s="16" t="s">
        <v>7</v>
      </c>
      <c r="H28" s="16" t="s">
        <v>4</v>
      </c>
      <c r="I28" s="21"/>
      <c r="J28" s="16" t="s">
        <v>22</v>
      </c>
      <c r="K28" s="16" t="s">
        <v>6</v>
      </c>
      <c r="L28" s="19"/>
      <c r="M28" s="16" t="s">
        <v>18</v>
      </c>
      <c r="N28" s="17">
        <f t="shared" si="1"/>
        <v>0</v>
      </c>
      <c r="O28" s="247"/>
    </row>
    <row r="29" spans="1:15">
      <c r="A29" s="242"/>
      <c r="B29" s="233"/>
      <c r="C29" s="57" t="s">
        <v>243</v>
      </c>
      <c r="D29" s="56"/>
      <c r="E29" s="18"/>
      <c r="F29" s="15"/>
      <c r="G29" s="19" t="s">
        <v>7</v>
      </c>
      <c r="H29" s="19" t="s">
        <v>6</v>
      </c>
      <c r="I29" s="19"/>
      <c r="J29" s="19" t="s">
        <v>12</v>
      </c>
      <c r="K29" s="19" t="s">
        <v>6</v>
      </c>
      <c r="L29" s="19"/>
      <c r="M29" s="19" t="s">
        <v>9</v>
      </c>
      <c r="N29" s="17">
        <f t="shared" si="1"/>
        <v>0</v>
      </c>
      <c r="O29" s="247"/>
    </row>
    <row r="30" spans="1:15">
      <c r="A30" s="242"/>
      <c r="B30" s="233"/>
      <c r="C30" s="128"/>
      <c r="D30" s="56"/>
      <c r="E30" s="22"/>
      <c r="F30" s="15"/>
      <c r="G30" s="19"/>
      <c r="H30" s="16"/>
      <c r="I30" s="19"/>
      <c r="J30" s="19"/>
      <c r="K30" s="16"/>
      <c r="L30" s="19"/>
      <c r="M30" s="19"/>
      <c r="N30" s="17">
        <f t="shared" si="1"/>
        <v>0</v>
      </c>
      <c r="O30" s="247"/>
    </row>
    <row r="31" spans="1:15">
      <c r="A31" s="242"/>
      <c r="B31" s="233"/>
      <c r="C31" s="57" t="s">
        <v>271</v>
      </c>
      <c r="D31" s="56"/>
      <c r="E31" s="22"/>
      <c r="F31" s="15"/>
      <c r="G31" s="19" t="s">
        <v>7</v>
      </c>
      <c r="H31" s="19" t="s">
        <v>6</v>
      </c>
      <c r="I31" s="19"/>
      <c r="J31" s="19" t="s">
        <v>12</v>
      </c>
      <c r="K31" s="19" t="s">
        <v>6</v>
      </c>
      <c r="L31" s="19"/>
      <c r="M31" s="19" t="s">
        <v>9</v>
      </c>
      <c r="N31" s="17">
        <f t="shared" si="1"/>
        <v>0</v>
      </c>
      <c r="O31" s="247"/>
    </row>
    <row r="32" spans="1:15">
      <c r="A32" s="242"/>
      <c r="B32" s="233"/>
      <c r="C32" s="128"/>
      <c r="D32" s="56"/>
      <c r="E32" s="22"/>
      <c r="F32" s="15"/>
      <c r="G32" s="19"/>
      <c r="H32" s="16"/>
      <c r="I32" s="19"/>
      <c r="J32" s="19"/>
      <c r="K32" s="16"/>
      <c r="L32" s="19"/>
      <c r="M32" s="19"/>
      <c r="N32" s="17">
        <f t="shared" si="1"/>
        <v>0</v>
      </c>
      <c r="O32" s="247"/>
    </row>
    <row r="33" spans="1:15" ht="27">
      <c r="A33" s="242"/>
      <c r="B33" s="233"/>
      <c r="C33" s="128" t="s">
        <v>241</v>
      </c>
      <c r="D33" s="56"/>
      <c r="E33" s="22"/>
      <c r="F33" s="15"/>
      <c r="G33" s="19" t="s">
        <v>7</v>
      </c>
      <c r="H33" s="16" t="s">
        <v>4</v>
      </c>
      <c r="I33" s="19"/>
      <c r="J33" s="19" t="s">
        <v>12</v>
      </c>
      <c r="K33" s="16" t="s">
        <v>6</v>
      </c>
      <c r="L33" s="19"/>
      <c r="M33" s="19" t="s">
        <v>9</v>
      </c>
      <c r="N33" s="17">
        <f t="shared" si="1"/>
        <v>0</v>
      </c>
      <c r="O33" s="247"/>
    </row>
    <row r="34" spans="1:15">
      <c r="A34" s="242"/>
      <c r="B34" s="233"/>
      <c r="C34" s="129"/>
      <c r="D34" s="56"/>
      <c r="E34" s="22"/>
      <c r="F34" s="15"/>
      <c r="G34" s="19"/>
      <c r="H34" s="16"/>
      <c r="I34" s="19"/>
      <c r="J34" s="19"/>
      <c r="K34" s="16"/>
      <c r="L34" s="19"/>
      <c r="M34" s="19"/>
      <c r="N34" s="17">
        <f t="shared" si="1"/>
        <v>0</v>
      </c>
      <c r="O34" s="247"/>
    </row>
    <row r="35" spans="1:15">
      <c r="A35" s="242"/>
      <c r="B35" s="233"/>
      <c r="C35" s="129" t="s">
        <v>244</v>
      </c>
      <c r="D35" s="56"/>
      <c r="E35" s="22"/>
      <c r="F35" s="15"/>
      <c r="G35" s="19" t="s">
        <v>7</v>
      </c>
      <c r="H35" s="16" t="s">
        <v>4</v>
      </c>
      <c r="I35" s="19"/>
      <c r="J35" s="19" t="s">
        <v>23</v>
      </c>
      <c r="K35" s="16" t="s">
        <v>6</v>
      </c>
      <c r="L35" s="19"/>
      <c r="M35" s="19" t="s">
        <v>9</v>
      </c>
      <c r="N35" s="17">
        <f t="shared" si="1"/>
        <v>0</v>
      </c>
      <c r="O35" s="247"/>
    </row>
    <row r="36" spans="1:15">
      <c r="A36" s="242"/>
      <c r="B36" s="233"/>
      <c r="C36" s="57"/>
      <c r="D36" s="56"/>
      <c r="E36" s="22"/>
      <c r="F36" s="15"/>
      <c r="G36" s="19"/>
      <c r="H36" s="16"/>
      <c r="I36" s="19"/>
      <c r="J36" s="19"/>
      <c r="K36" s="16"/>
      <c r="L36" s="19"/>
      <c r="M36" s="19"/>
      <c r="N36" s="17">
        <f t="shared" si="1"/>
        <v>0</v>
      </c>
      <c r="O36" s="247"/>
    </row>
    <row r="37" spans="1:15">
      <c r="A37" s="242"/>
      <c r="B37" s="233"/>
      <c r="C37" s="57" t="s">
        <v>268</v>
      </c>
      <c r="D37" s="56"/>
      <c r="E37" s="22"/>
      <c r="F37" s="15"/>
      <c r="G37" s="19" t="s">
        <v>7</v>
      </c>
      <c r="H37" s="19"/>
      <c r="I37" s="19"/>
      <c r="J37" s="19"/>
      <c r="K37" s="19" t="s">
        <v>6</v>
      </c>
      <c r="L37" s="19"/>
      <c r="M37" s="19" t="s">
        <v>9</v>
      </c>
      <c r="N37" s="17">
        <f>F37*I37*L37</f>
        <v>0</v>
      </c>
      <c r="O37" s="247"/>
    </row>
    <row r="38" spans="1:15">
      <c r="A38" s="242"/>
      <c r="B38" s="233"/>
      <c r="C38" s="57"/>
      <c r="D38" s="56"/>
      <c r="E38" s="22"/>
      <c r="F38" s="15"/>
      <c r="G38" s="19"/>
      <c r="H38" s="19"/>
      <c r="I38" s="19"/>
      <c r="J38" s="19"/>
      <c r="K38" s="19"/>
      <c r="L38" s="19"/>
      <c r="M38" s="19"/>
      <c r="N38" s="17">
        <f t="shared" si="1"/>
        <v>0</v>
      </c>
      <c r="O38" s="247"/>
    </row>
    <row r="39" spans="1:15">
      <c r="A39" s="242"/>
      <c r="B39" s="225" t="s">
        <v>227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7"/>
      <c r="N39" s="119">
        <f>SUM(N27:N38)</f>
        <v>0</v>
      </c>
      <c r="O39" s="121"/>
    </row>
    <row r="40" spans="1:15">
      <c r="A40" s="238" t="s">
        <v>228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40"/>
      <c r="N40" s="11">
        <f>N26+N39</f>
        <v>0</v>
      </c>
      <c r="O40" s="25"/>
    </row>
    <row r="41" spans="1:15">
      <c r="A41" s="197" t="s">
        <v>26</v>
      </c>
      <c r="B41" s="232" t="s">
        <v>26</v>
      </c>
      <c r="C41" s="57" t="s">
        <v>30</v>
      </c>
      <c r="D41" s="56"/>
      <c r="E41" s="24"/>
      <c r="F41" s="15"/>
      <c r="G41" s="24" t="s">
        <v>7</v>
      </c>
      <c r="H41" s="19" t="s">
        <v>6</v>
      </c>
      <c r="I41" s="19"/>
      <c r="J41" s="24" t="s">
        <v>12</v>
      </c>
      <c r="K41" s="19" t="s">
        <v>6</v>
      </c>
      <c r="L41" s="19"/>
      <c r="M41" s="24" t="s">
        <v>18</v>
      </c>
      <c r="N41" s="27">
        <f>F41*I41*L41</f>
        <v>0</v>
      </c>
      <c r="O41" s="221" t="e">
        <f>N47/N40</f>
        <v>#DIV/0!</v>
      </c>
    </row>
    <row r="42" spans="1:15">
      <c r="A42" s="197"/>
      <c r="B42" s="233"/>
      <c r="C42" s="36"/>
      <c r="D42" s="56"/>
      <c r="E42" s="24"/>
      <c r="F42" s="15"/>
      <c r="G42" s="24" t="s">
        <v>7</v>
      </c>
      <c r="H42" s="19" t="s">
        <v>6</v>
      </c>
      <c r="I42" s="19"/>
      <c r="J42" s="24" t="s">
        <v>12</v>
      </c>
      <c r="K42" s="19" t="s">
        <v>6</v>
      </c>
      <c r="L42" s="19"/>
      <c r="M42" s="24" t="s">
        <v>18</v>
      </c>
      <c r="N42" s="27">
        <f t="shared" ref="N42:N46" si="2">F42*I42*L42</f>
        <v>0</v>
      </c>
      <c r="O42" s="221"/>
    </row>
    <row r="43" spans="1:15">
      <c r="A43" s="197"/>
      <c r="B43" s="233"/>
      <c r="C43" s="57" t="s">
        <v>32</v>
      </c>
      <c r="D43" s="56"/>
      <c r="E43" s="24"/>
      <c r="F43" s="15"/>
      <c r="G43" s="24" t="s">
        <v>7</v>
      </c>
      <c r="H43" s="19" t="s">
        <v>6</v>
      </c>
      <c r="I43" s="19"/>
      <c r="J43" s="24" t="s">
        <v>23</v>
      </c>
      <c r="K43" s="19" t="s">
        <v>6</v>
      </c>
      <c r="L43" s="19"/>
      <c r="M43" s="24" t="s">
        <v>39</v>
      </c>
      <c r="N43" s="27">
        <f t="shared" si="2"/>
        <v>0</v>
      </c>
      <c r="O43" s="221"/>
    </row>
    <row r="44" spans="1:15">
      <c r="A44" s="197"/>
      <c r="B44" s="233"/>
      <c r="C44" s="53" t="s">
        <v>37</v>
      </c>
      <c r="D44" s="56"/>
      <c r="E44" s="24"/>
      <c r="F44" s="15"/>
      <c r="G44" s="24" t="s">
        <v>7</v>
      </c>
      <c r="H44" s="19" t="s">
        <v>6</v>
      </c>
      <c r="I44" s="19"/>
      <c r="J44" s="24" t="s">
        <v>8</v>
      </c>
      <c r="K44" s="19" t="s">
        <v>6</v>
      </c>
      <c r="L44" s="19"/>
      <c r="M44" s="24" t="s">
        <v>9</v>
      </c>
      <c r="N44" s="27">
        <f t="shared" si="2"/>
        <v>0</v>
      </c>
      <c r="O44" s="221"/>
    </row>
    <row r="45" spans="1:15">
      <c r="A45" s="197"/>
      <c r="B45" s="233"/>
      <c r="C45" s="55"/>
      <c r="D45" s="56"/>
      <c r="E45" s="24"/>
      <c r="F45" s="23"/>
      <c r="G45" s="24" t="s">
        <v>7</v>
      </c>
      <c r="H45" s="19" t="s">
        <v>6</v>
      </c>
      <c r="I45" s="24"/>
      <c r="J45" s="24" t="s">
        <v>38</v>
      </c>
      <c r="K45" s="19" t="s">
        <v>6</v>
      </c>
      <c r="L45" s="19"/>
      <c r="M45" s="24" t="s">
        <v>9</v>
      </c>
      <c r="N45" s="27">
        <f t="shared" si="2"/>
        <v>0</v>
      </c>
      <c r="O45" s="221"/>
    </row>
    <row r="46" spans="1:15">
      <c r="A46" s="197"/>
      <c r="B46" s="234"/>
      <c r="C46" s="55"/>
      <c r="D46" s="56"/>
      <c r="E46" s="24"/>
      <c r="F46" s="23"/>
      <c r="G46" s="24" t="s">
        <v>7</v>
      </c>
      <c r="H46" s="19" t="s">
        <v>6</v>
      </c>
      <c r="I46" s="24"/>
      <c r="J46" s="24" t="s">
        <v>23</v>
      </c>
      <c r="K46" s="19" t="s">
        <v>6</v>
      </c>
      <c r="L46" s="24"/>
      <c r="M46" s="24" t="s">
        <v>18</v>
      </c>
      <c r="N46" s="27">
        <f t="shared" si="2"/>
        <v>0</v>
      </c>
      <c r="O46" s="221"/>
    </row>
    <row r="47" spans="1:15">
      <c r="A47" s="197"/>
      <c r="B47" s="225" t="s">
        <v>229</v>
      </c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7"/>
      <c r="N47" s="11">
        <f>SUM(N41:N46)</f>
        <v>0</v>
      </c>
      <c r="O47" s="25"/>
    </row>
    <row r="48" spans="1:15">
      <c r="A48" s="199" t="s">
        <v>279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80">
        <f>N40+N47</f>
        <v>0</v>
      </c>
      <c r="O48" s="81"/>
    </row>
  </sheetData>
  <mergeCells count="21">
    <mergeCell ref="A1:O1"/>
    <mergeCell ref="A3:A4"/>
    <mergeCell ref="B3:B4"/>
    <mergeCell ref="C3:C4"/>
    <mergeCell ref="D3:D4"/>
    <mergeCell ref="E3:M3"/>
    <mergeCell ref="N3:N4"/>
    <mergeCell ref="O3:O4"/>
    <mergeCell ref="A5:A39"/>
    <mergeCell ref="B5:B25"/>
    <mergeCell ref="O5:O25"/>
    <mergeCell ref="B26:M26"/>
    <mergeCell ref="B27:B38"/>
    <mergeCell ref="O27:O38"/>
    <mergeCell ref="B39:M39"/>
    <mergeCell ref="A48:M48"/>
    <mergeCell ref="A40:M40"/>
    <mergeCell ref="A41:A47"/>
    <mergeCell ref="B41:B46"/>
    <mergeCell ref="O41:O46"/>
    <mergeCell ref="B47:M47"/>
  </mergeCells>
  <phoneticPr fontId="2" type="noConversion"/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7</vt:i4>
      </vt:variant>
    </vt:vector>
  </HeadingPairs>
  <TitlesOfParts>
    <vt:vector size="16" baseType="lpstr">
      <vt:lpstr>(총괄)신청내역표</vt:lpstr>
      <vt:lpstr>(공통)_강사료 지급 기준 및 명단</vt:lpstr>
      <vt:lpstr>(공통)_교육 인프라 목록</vt:lpstr>
      <vt:lpstr>사업운영비 작성방법(작성x)</vt:lpstr>
      <vt:lpstr>사업관리비 및 간접비 작성방법(작성x)</vt:lpstr>
      <vt:lpstr>A프로그램</vt:lpstr>
      <vt:lpstr>B프로그램</vt:lpstr>
      <vt:lpstr>C프로그램</vt:lpstr>
      <vt:lpstr>총 사업비 산출</vt:lpstr>
      <vt:lpstr>'(공통)_교육 인프라 목록'!Print_Area</vt:lpstr>
      <vt:lpstr>'(총괄)신청내역표'!Print_Area</vt:lpstr>
      <vt:lpstr>A프로그램!Print_Area</vt:lpstr>
      <vt:lpstr>B프로그램!Print_Area</vt:lpstr>
      <vt:lpstr>C프로그램!Print_Area</vt:lpstr>
      <vt:lpstr>'사업관리비 및 간접비 작성방법(작성x)'!Print_Area</vt:lpstr>
      <vt:lpstr>'사업운영비 작성방법(작성x)'!Print_Area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KOSAC</cp:lastModifiedBy>
  <cp:lastPrinted>2021-07-23T07:42:28Z</cp:lastPrinted>
  <dcterms:created xsi:type="dcterms:W3CDTF">2014-01-06T04:40:46Z</dcterms:created>
  <dcterms:modified xsi:type="dcterms:W3CDTF">2026-05-27T09:22:50Z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